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1. Положение\2. Cтандарты, НМД к Положению\7. ДС\вер. 3_КТ-530 от 23.09.2022\"/>
    </mc:Choice>
  </mc:AlternateContent>
  <workbookProtection workbookAlgorithmName="SHA-512" workbookHashValue="20/Sgf5yNJ2SGVOI3IySueKA6JfyvxZ2w9Tdkthawm2qIOEXgwLAJ1+IjC4LPK7pBEQCsSKlSpTtH5GMh9RZtw==" workbookSaltValue="3YjaQuJ9cGrq/xFbfFITcg==" workbookSpinCount="100000" lockStructure="1"/>
  <bookViews>
    <workbookView xWindow="0" yWindow="0" windowWidth="38400" windowHeight="16500"/>
  </bookViews>
  <sheets>
    <sheet name="Каталог" sheetId="11" r:id="rId1"/>
    <sheet name="Конструктор" sheetId="10" r:id="rId2"/>
    <sheet name="Рабочий" sheetId="7" state="hidden" r:id="rId3"/>
    <sheet name="Согласование" sheetId="3" state="hidden" r:id="rId4"/>
  </sheets>
  <externalReferences>
    <externalReference r:id="rId5"/>
    <externalReference r:id="rId6"/>
  </externalReferences>
  <definedNames>
    <definedName name="_xlnm._FilterDatabase" localSheetId="0" hidden="1">Каталог!$A$20:$C$59</definedName>
    <definedName name="_xlnm._FilterDatabase" localSheetId="3" hidden="1">Согласование!$A$1:$G$5</definedName>
    <definedName name="OLE_LINK1" localSheetId="0">Каталог!$A$12</definedName>
    <definedName name="Заказчик" localSheetId="0">[1]Рабочий!$A$2:$A$3</definedName>
    <definedName name="Заказчик">Рабочий!$A$2:$A$3</definedName>
    <definedName name="Каталоги" localSheetId="0">OFFSET('[2]Конструктор ДС'!XFC$29,0,0,MAX('[2]Конструктор ДС'!$A:$A),1)</definedName>
    <definedName name="Каталоги" localSheetId="1">OFFSET(#REF!,0,0,MAX(#REF!),1)</definedName>
    <definedName name="Каталоги">OFFSET(#REF!,0,0,MAX(#REF!),1)</definedName>
    <definedName name="Наличие_ЕОЛ" localSheetId="0">[1]Рабочий!$G$2:$G$3</definedName>
    <definedName name="Наличие_ЕОЛ">Рабочий!$G$2:$G$3</definedName>
    <definedName name="_xlnm.Print_Area" localSheetId="0">Каталог!$A$1:$D$87</definedName>
    <definedName name="_xlnm.Print_Area" localSheetId="1">Конструктор!$A$1:$BL$21</definedName>
    <definedName name="Предмет_договора" localSheetId="0">[1]Рабочий!$D$2:$D$3</definedName>
    <definedName name="Предмет_договора">Рабочий!$D$2:$D$3</definedName>
    <definedName name="Характер_изменений" localSheetId="0">[1]Рабочий!$L$2:$L$37</definedName>
    <definedName name="Характер_изменений">Рабочий!$L$2:$L$37</definedName>
  </definedNames>
  <calcPr calcId="162913"/>
</workbook>
</file>

<file path=xl/calcChain.xml><?xml version="1.0" encoding="utf-8"?>
<calcChain xmlns="http://schemas.openxmlformats.org/spreadsheetml/2006/main">
  <c r="B19" i="10" l="1"/>
  <c r="Q18" i="10" l="1"/>
  <c r="BL18" i="10" l="1"/>
  <c r="B13" i="10"/>
  <c r="B12" i="10"/>
  <c r="B11" i="10"/>
  <c r="BL11" i="10"/>
  <c r="B18" i="10" l="1"/>
  <c r="AL18" i="10" s="1"/>
  <c r="BC18" i="10" l="1"/>
  <c r="A3" i="3" l="1"/>
  <c r="A38" i="3" l="1"/>
  <c r="A33" i="3"/>
  <c r="A28" i="3"/>
  <c r="A23" i="3"/>
  <c r="A18" i="3"/>
  <c r="A13" i="3"/>
  <c r="A8" i="3"/>
</calcChain>
</file>

<file path=xl/sharedStrings.xml><?xml version="1.0" encoding="utf-8"?>
<sst xmlns="http://schemas.openxmlformats.org/spreadsheetml/2006/main" count="267" uniqueCount="144">
  <si>
    <t>(должность)</t>
  </si>
  <si>
    <t>(подпись)</t>
  </si>
  <si>
    <t>(наименование организации)</t>
  </si>
  <si>
    <t>УТВЕРЖДАЮ</t>
  </si>
  <si>
    <t>(И.О. Фамилия)</t>
  </si>
  <si>
    <t>Тип</t>
  </si>
  <si>
    <t>ПАО "Газпром нефть"</t>
  </si>
  <si>
    <t>Директор Дирекции по закупкам и капитальному строительству</t>
  </si>
  <si>
    <t>А.Э. Караев</t>
  </si>
  <si>
    <t>Сокращения:</t>
  </si>
  <si>
    <t>«___»___________________2022 г.</t>
  </si>
  <si>
    <t>Если</t>
  </si>
  <si>
    <t>Инициатор</t>
  </si>
  <si>
    <t>Предмет договора</t>
  </si>
  <si>
    <t>Наличие ЕОЛ</t>
  </si>
  <si>
    <t>Общество Газпром нефть</t>
  </si>
  <si>
    <t>МТР</t>
  </si>
  <si>
    <t>ЕОЛ БРД / БЛПС / ДРП</t>
  </si>
  <si>
    <t>Вне ЕОЛ</t>
  </si>
  <si>
    <t>Подразделение КЦ</t>
  </si>
  <si>
    <t>Работы / Услуги</t>
  </si>
  <si>
    <t xml:space="preserve">1. Руководитель Заказчика
2. Директор ДКЗ
3. ЗГД по профилю деятельности / РСП ПП ГД </t>
  </si>
  <si>
    <t>Заказчик</t>
  </si>
  <si>
    <t>Характер планируемых изменений / дополнений к договору, заключенному по результатам закупки * (1)</t>
  </si>
  <si>
    <t>Каталог: "Изменение, дополнение, расторжение договора, заключенного по результатам закупки"</t>
  </si>
  <si>
    <t>Версия 1.0 ВВЕДЕН ВЗАМЕН СК-03.03.04 "Изменение, дополнение, расторжение договора, заключенного по результатам закупки", версия 2.0, утвержденного 10.06.2022</t>
  </si>
  <si>
    <t>Шаблоны документов</t>
  </si>
  <si>
    <t>Скачать шаблоны</t>
  </si>
  <si>
    <t>Не предусмотрены</t>
  </si>
  <si>
    <t>Характер</t>
  </si>
  <si>
    <t>Согласующие</t>
  </si>
  <si>
    <t>Шаблоны</t>
  </si>
  <si>
    <r>
      <rPr>
        <b/>
        <sz val="10"/>
        <rFont val="Arial"/>
        <family val="2"/>
        <charset val="204"/>
      </rPr>
      <t xml:space="preserve">Данный документ отменяет действие </t>
    </r>
    <r>
      <rPr>
        <i/>
        <sz val="11"/>
        <rFont val="Arial"/>
        <family val="2"/>
        <charset val="204"/>
      </rPr>
      <t>СК-03.03.04 "Изменение, дополнение, расторжение договора, заключенного по результатам закупки"</t>
    </r>
    <r>
      <rPr>
        <sz val="11"/>
        <rFont val="Arial"/>
        <family val="2"/>
        <charset val="204"/>
      </rPr>
      <t>, версия 2.0,  утвержденного 10.06.2022</t>
    </r>
  </si>
  <si>
    <t>КОНСТРУКТОР ДЛЯ ПРОЦЕССА "ИЗМЕНЕНИЕ, ДОПОЛНЕНИЕ, РАСТОРЖЕНИЕ ДОГОВОРА, ЗАКЛЮЧЕННОГО ПО РЕЗУЛЬТАТАМ ЗАКУПКИ"</t>
  </si>
  <si>
    <t>Комментарии к сноскам</t>
  </si>
  <si>
    <r>
      <t xml:space="preserve">Владелец каталога -  Начальник Управления методологии ДПОиМ ДЗиКС </t>
    </r>
    <r>
      <rPr>
        <sz val="10"/>
        <rFont val="Arial Cyr"/>
        <charset val="204"/>
      </rPr>
      <t xml:space="preserve">ПАО "Газпром нефть" </t>
    </r>
  </si>
  <si>
    <r>
      <t xml:space="preserve">Владелец информации - Начальник Управления методологии ДПОиМ ДЗиКС </t>
    </r>
    <r>
      <rPr>
        <sz val="10"/>
        <rFont val="Arial Cyr"/>
        <charset val="204"/>
      </rPr>
      <t xml:space="preserve">ПАО "Газпром нефть" </t>
    </r>
  </si>
  <si>
    <t>КТ-530</t>
  </si>
  <si>
    <t>Пояснение к КТ-530</t>
  </si>
  <si>
    <t>1. Руководитель Заказчика
2. Директор ДКЗ</t>
  </si>
  <si>
    <t>Нормативные ссылки:</t>
  </si>
  <si>
    <t>Данный НМД введен в действие сроком на 3 года с даты его утверждения</t>
  </si>
  <si>
    <t>2. Инициатор является ответственным за подготовку документов, необходимых для принятия решения о возможности изменения, дополнения или расторжение договора, заключенного по результатам закупки, а также целесообразность, обоснованность и своевременность внесения изменений / дополнений в договор или расторжение договора.</t>
  </si>
  <si>
    <t>1. Заказчик</t>
  </si>
  <si>
    <t>2. Предмет договора</t>
  </si>
  <si>
    <t>3. Наличие ЕОЛ</t>
  </si>
  <si>
    <t>4. Характер планируемых изменений</t>
  </si>
  <si>
    <t>ВЫБЕРЕТЕ ЗНАЧЕНИЕ ИЗ СПИСКА</t>
  </si>
  <si>
    <t>Характер планируемых изменений/дополнений (1)</t>
  </si>
  <si>
    <t>ПОСЛЕ ЗАПОЛНЕНИЯ ЗНАЧЕНИЙ ВЫШЕ БУДЕТ ПОКАЗАН РЕЗУЛЬТАТ</t>
  </si>
  <si>
    <t>Комментарии к сноскам см. в КТ-530 "Изменение, дополнение, расторжение договора, заключенного по результатам закупки"</t>
  </si>
  <si>
    <t>Положение о закупках товаров, работ, услуг ПАО «Газпром нефть», утвержденное решением Совета директоров ПАО «Газпром нефть» от 29.03.2019, протокол № ПТ-0102/14
Положение о Сметной комиссии ПАО "Газпром нефть" от 30.05.2022
Приказ №99 «О порядке оплаты товаров, работ, услуг на условиях авансирования» от 17.10.2016
КТ-155 Список российских и иностранных банков для получения гарантий и аккредитивов
ОСК-03.07.01 «Система управления исполнением договорных обязательств при выполнении производственных работ/услуг»</t>
  </si>
  <si>
    <t>8. Центральный орган управления закупками ПАО «Газпром нефть», в целях оптимизации закупочной деятельности ПАО «Газпром нефть» и/или Обществ Газпром нефть, вправе устанавливать специальный порядок и/или вносить уточнения в порядок изменения, дополнения и расторжения договора, заключенного по результатам закупки, отличный от предусмотренного настоящим стандартом. Такие решения оформляются официальными разъяснениями Центрального органа управления закупками ПАО «Газпром нефть» (направляются адресатам) в формате электронного письма с ящика электронной почты COUZ@gazprom-neft.ru и/или публикуются в разделе «Разъяснения» Интерактивного методологического ресурса ЦОУЗ.</t>
  </si>
  <si>
    <t>7. Идентичные договоры.
Допускается возможность объединения нескольких договоров одних и тех же сторон в один общий договор при отсутствии признаков новых закупок.
При этом необходимо при таком объединении выдерживать следующие условия: 
• одинаковый предмет изначальных Договоров – и этот же предмет объединённого Договора;
• условия оказания перенесенного объема работ/услуг не должны отличаться от условий по расторгнутым Договорам;
• отсутствие разрыва во времени между расторжением изначальных Договоров, из которых исключаются объемы и объединенного Договора, в который эти объемы включаются;
• стоимость (ценообразование) оказания перенесенного объема работ/услуг не должны отличаться от условий по расторгнутым Договорам;
• права и обязанности по Договорам должны быть идентичны, т.е. условия выполнения перенесенного объема работ/услуг не должны отличаться от условий по расторгаемым Договорам; 
• условия Договора, в который переносятся объемы, должны предусматривать возможность изменения стоимости и объемов работ/услуг.</t>
  </si>
  <si>
    <t xml:space="preserve">5. При расчете роста совокупной стоимости учитываются все заключенные к основному договору дополнительные соглашения на увеличение стоимости, включая планируемое к заключению дополнительное соглашение. Дополнительные соглашения на уменьшение стоимости, а также стоимость основного договора - не учитываются.
6. Для Обществ Газпром нефть, осуществляющих закупочную деятельность в соответствии с нормами Федерального закона от 18.07.2011 № 223-ФЗ «О закупках товаров, работ, услуг отдельными видами юридических лиц» положения настоящего каталога распространяются только в части, не противоречащей нормам Федерального закона от 18.07.2011 № 223-ФЗ «О закупках товаров, работ, услуг отдельными видами юридических лиц».  </t>
  </si>
  <si>
    <t>4. Возможность заключения дополнительных соглашений на закупку нефти, нефтепродуктов, нефтехимии, согласовывается на уровне производственного Блока. Все основные условия заключения дополнительных соглашений отражаются в Реестре дополнительных соглашений на закупку нефти, нефтепродуктов и нефтехимии Блока и не требуют оформления дополнительных документов.
Обоснованность включения дополнительных соглашений в Реестр и достоверность сведений Реестра являются ответственностью Руководителя Подразделения (для подразделений КЦ) / Руководителя Общества Газпром нефть (для Обществ Газпром нефть), инициирующего заключение соответствующих дополнительных соглашений.</t>
  </si>
  <si>
    <t>3. Последовательность действий по согласованию возможности изменения, дополнения или расторжения договора, заключенного по результатам закупки, сроки, формы документов, а также иная информация содержится на Интерактивном методологическом ресурсе ЦОУЗ https://poz.gazprom-neft.ru/. Рекомендованные сроки согласования по этапам процесса: для нового документа – не более 5 р.д., для повторного документа – не более 3 р.д. Детальные сроки по этапам указаны на Интерактивном методологическом ресурсе ЦОУЗ https://poz.gazprom-neft.ru
Не допускаются изменения, дополнения в договор, заключенный по результатам закупки, инициированные после фактического начала поставки товаров, выполнения работ, оказания услуг и/или их оплаты, на условиях планируемого к заключению дополнительного соглашения.</t>
  </si>
  <si>
    <t>1. Настоящий каталог не применяется к документам, оформляемым в целях исполнения договора (наряд-заказы, спецификации, заявки, поручения и т.п.), выдаваемых в пределах лимита заключенного договора и не влекущих изменение, дополнение его условий или расторжение договора, а также к дополнительным соглашениям, оформляемым к договорам в пределах лимитов малостоящих закупок (с учётом стоимости договора и всех дополнительных соглашений к нему) и дополнительных соглашений к договорам, заключенным с ВЗЛ.</t>
  </si>
  <si>
    <t xml:space="preserve">БЛПС - Блок логистики переработки и сбыта
БОРиУ - Блок организации работ и услуг
БРД - Блок разведки и добычи
ГПН - ПАО "Газпром нефть"
ДКЗ – Дирекция корпоративной защиты ПАО «Газпром нефть».
ДМТО - Департамент материально-технического обеспечения ПАО «Газпром нефть».
ДО - Дочернее общество.
ДОКЗиКИД - Департамент организации корпоративных закупок и контроля исполнения договоров ДЗиКС ПАО "Газпром нефть"
ДРП - Дирекция региональных продаж ПАО «Газпром нефть».
Единичная расценка - тариф, расценка, ставка, цена за единицу товара, работы, услуги, установленная сторонами по договору.Термин применяется только для закупок работ/услуг
ЕОЛ - Единое ответственное лицо ( ЕОЛ БРД - Начальник Департамента закупок БРД; ЕОЛ БЛПС - Начальник Департамента закупок БЛПС; ЕОЛ ДРП - Начальник управления закупок ДРП; ЕОЛ ДМТО - Начальник ДМТО)
Заказчик - Структурное подразделение ПАО «Газпром нефть» или Общество Газпром нефть 
ЗГД по профилю деятельности - Заместитель Генерального директора ПАО "Газпром нефть" по профилю деятельности
Инициатор - структурное подразделение Заказчика, инициирующее заключение дополнительного соглашения.
КЦ – Корпоративный центр
МТР - материально-технические ресурсы
ПКЗ – Подразделение корпоративной защиты Общества Газпром нефть.
РСП ПП ГД - Руководитель структурного подразделения прямого подчинения Генеральному директору ПАО "Газпром нефть"
Руководитель Заказчика (Руководитель Общества) - Руководитель структурного подразделения ПАО "Газпром нефть" / Руководитель Общества Газпром нефть или иное уполномоченное лицо, исполняющее обязанности Руководителя Общества по Приказу.
Сметная комиссия - коллегиальный орган ПАО «Газпром нефть», уполномоченный рассматривать возможность вынесения на утверждение в установленном порядке вопросов о закупках у единственного поставщика (подрядчика, исполнителя) при стоимости предмета такой закупки  10 млн. рублей без НДС и более, а также определяющий возможность изменения, дополнения договора путем заключения дополнительного соглашения стоимостью 10 млн руб. без НДС и более, в случае если такие изменения, дополнения неразрывно связаны с первоначальным предметом закупки (т.е. не являются новой самостоятельной закупкой).
ЦОУЗ - Центральный орган управления закупками ПАО "Газпром нефть"
</t>
  </si>
  <si>
    <t xml:space="preserve">* (8)  Под существенными изменениями понимаются изменения, дополнения, которые влияют (или могут повлиять в последующем) на основные условия договора – предмет, объем, цену, срок (за исключением п. 2.20 настоящего каталога), а также иные условия, согласованные сторонами в качестве существенных (при их наличии). 
</t>
  </si>
  <si>
    <t>* (7) Согласование банковской гарантии осуществляется в соответствии с КТ-155 (если применимо).</t>
  </si>
  <si>
    <t>* (6) До инициирования вопроса о заключении дополнительного соглашения требуется получить согласование в соответствии с порядком принятия решения об оплате товаров, работ, услуг на условиях авансирования, регламентированном Приказом №99-П от 17.10.2016г. с учетом его изменений и дополнений (если применимо).</t>
  </si>
  <si>
    <t>* (2) В Обществах Газпром нефть и в подразделениях КЦ (в т.ч. по решению ЕОЛ) может быть предусмотрен дополнительный перечень Согласующих лиц / порядок согласования, не противоречащий настоящему каталогу.</t>
  </si>
  <si>
    <t>* (1) 4.3 Неразрывно связанными с первоначальным предметом договора (не являющиеся новой самостоятельной закупкой), являются изменения и дополнения, вызванные:
4.3.1 изменением общих (поэтапных) сроков исполнения обязательств;
4.3.2 изменением ставки НДС в соответствии с законодательством Российской Федерации, а также изменением цены договора на сумму НДС в связи с переходом контрагента на иную систему налогообложения;
4.3.3 изменением единичных расценок;
4.3.4 изменением курса иностранной валюты к рублю для валютных договоров, в случае фиксации такого курса по тексту договора;
4.3.5 технологической, функциональной, в том числе проектной связью планируемой закупки с ранее приобретенными товарами, работами, услугами (необходимостью обеспечения конструктивной целостности приобретаемых товаров, работ, услуг);
4.3.6 изменением структуры законтрактованных услуг, работ, которые не являются самостоятельными по отношению к услугам, работам, на выполнение которых заключен основной договор, а также их количества;
4.3.7 необходимостью либо обязанностью заказчика к привлечению действующего контрагента для предотвращения чрезвычайной ситуации и/или ликвидации ее последствий;
4.3.8 иными изменениями, дополнениями, не влекущими рост стоимости договора и не имеющими признаков новой закупки.
4.4. При наличии признаков новой закупки в изменениях и дополнениях, планируемых к внесению в договор, требуется проведение конкурентной или неконкурентной закупки в соответствии с требованиями Положения о закупках товаров, работ, услуг ПАО «Газпром нефть», нормативно-методическими документами, выпущенными в его развитие, разъяснениями ЦОУЗ.</t>
  </si>
  <si>
    <t>4.3. Заключение дополнительного соглашения стоимостью 10 млн руб. без НДС и более</t>
  </si>
  <si>
    <t xml:space="preserve">4.2. Заключение дополнительного соглашения стоимостью менее 10 млн руб. без НДС при росте совокупной стоимости на сумму 10 млн руб. без НДС и более </t>
  </si>
  <si>
    <t>4.1. Заключение дополнительного соглашения при росте совокупной стоимости на сумму менее 10 млн руб. без НДС</t>
  </si>
  <si>
    <t>3.7. Иные существенные изменения / дополнения, не поименованные в настоящем каталоге.</t>
  </si>
  <si>
    <t>3.6. Изменение стороны по договору вследствие прекращения деятельности иностранного юридического лица на территории Российской Федерации (отказа от исполнения обязательств перед российскими юридическими лицами пр.) и продажи или передачи в иной форме обязательств / бизнеса / проектов российскому юридическому лицу, без изменения существенных условий договора и при отсутствии альтернативных контрагентов (либо экономической, временной нецелесообразности или невозможности их привлечения).</t>
  </si>
  <si>
    <t>3.5. Расторжение договора, в том числе в одностороннем порядке, включая случаи неисполнения или ненадлежащего исполнения обязательств, за исключением  случая, предусмотренного в п. 2.13 настоящего каталога.</t>
  </si>
  <si>
    <t>3.4. Дополнение и/или усиление ответственности Заказчика равно как уменьшение и/или смягчение ответственности контрагента, за исключением случаев, предусмотренных в п. 1.5-1.7 настоящего каталога.</t>
  </si>
  <si>
    <t>3.3. Сокращение сроков оплаты товаров, работ, услуг, в случае если это не является требованиями законодательства Российской Федерации.</t>
  </si>
  <si>
    <t>3.2. Включение новых единичных расценок, увеличение единичных расценок без увеличения общей цены по договору, за исключением случаев, предусмотренных п. 2.17 настоящего каталога, а также если иной порядок согласования установлен ЕОЛ.</t>
  </si>
  <si>
    <t>3.1. Снижение цены договора непропорционально исключаемому объему товаров, работ, услуг.</t>
  </si>
  <si>
    <t>3. Изменения, дополнения и условия расторжения договора, заключенного по результатам закупки, требующие обязательного согласования</t>
  </si>
  <si>
    <t>2.22. Иные изменения, не поименованные в настоящем каталоге, не являющиеся существенными. * (8)</t>
  </si>
  <si>
    <t>2.21. Изменения, дополнения к договорам, заключенным по результатам осуществления безальтернативных закупок.</t>
  </si>
  <si>
    <t>2.20. Продление срока действия договорного документа, не влекущее изменение цены, стоимости, объёма принятых сторонами обязательств, существенных условий договора, а также иных параметров договорного документа, которые влияют (могут повлиять) на эти условия.</t>
  </si>
  <si>
    <t>2.19. Техническая корректировка сведений относительно сторон договора в связи с переходом арендуемого имущества к новому собственнику.</t>
  </si>
  <si>
    <t>2.18. Объединение идентичных договоров, не влекущее рост совокупной стоимости объединяемых договоров.</t>
  </si>
  <si>
    <t>2.17. Включение новых единичных расценок, разработанных на основе государственной сметно-нормативной базы в соответствии с порядком формирования стоимости выполняемых работ, установленным договором по результатам осуществления закупки (индексы, коэффициенты, формулы и пр.), без увеличения стоимости договора (для услуг капитального строительства, по которым предусмотрена разработка и утверждение в установленном порядке проектной/рабочей документации) (только расценки, которые прошли экспертизу в НТЦ и/или утверждены в ДО в установленном порядке).</t>
  </si>
  <si>
    <t>2.16. Изменения, дополнения в договоры, связанные с условиями банковского сопровождения в соответствии с установленным регулированием.</t>
  </si>
  <si>
    <t>2.15. Изменения, связанные с заменой предусмотренных договором товаров на их эквивалент (аналог) в случае снятия с производства таких товаров или в результате санкционных ограничений без увеличения единичных расценок и общей стоимости договора.</t>
  </si>
  <si>
    <t>2.14. Внедрение новых и изменение действующих локальных нормативных документов ПАО «Газпром нефть» или Обществ Газпром нефть.</t>
  </si>
  <si>
    <t>2.13. Досрочное расторжение договора в связи с обоснованным отсутствием у ПАО «Газпром нефть» и/или Общества Газпром нефть дальнейшей потребности в закупаемых товарах, работах, услугах при условии надлежащего исполнения контрагентом своих обязательств либо до начала исполнения обязательств Сторонами согласно условиям договора.</t>
  </si>
  <si>
    <t>2.12. Техническая корректировка предмета договора без изменения вида, объема, состава, стоимости товаров, работ, услуг, в частности: исправление опечаток, изменение названий в связи с переименованием объектов, устранение противоречий.</t>
  </si>
  <si>
    <t>2.11. Изменение стороны по договору вследствие реорганизации юридического лица в форме слияния, присоединения, преобразования юридического лица одной организационно-правовой формы в юридическое лицо другой организационно-правовой формы.</t>
  </si>
  <si>
    <t>2.10. Изменения, связанные с привлечением/заменой контрагентом субподрядчика (соисполнителя, субпоставщика) (в случае, если условиями закупки было предусмотрено привлечение субподрядчика (соисполнителя, субпоставщика)) при условии соответствия последнего необходимым квалификационным требованиям (в пределах объема привлечения).</t>
  </si>
  <si>
    <t>2.9. Изменение порядка оплаты.</t>
  </si>
  <si>
    <t>2.8. Увеличение сроков оплаты товаров, работ, услуг по договору.</t>
  </si>
  <si>
    <t>2.7.  Исключение или смягчение требований о предоставлении обеспечения исполнения обязательств. *(7)</t>
  </si>
  <si>
    <t>2.6. Включение условий об авансировании либо увеличение ранее предусмотренного договором размера авансирования. Изменение графика выплаты и погашения аванса. * (6)</t>
  </si>
  <si>
    <t>2.5. Изменение сроков/графика поставки товара, выполнения работ, оказания услуг, без увеличения общей цены договора/единичных расценок.</t>
  </si>
  <si>
    <t>2.4. Уменьшение единичных расценок (за исключением единичных расценок по услугам капитального строительства, по которым предусмотрена разработка и утверждение в установленном порядке проектной/рабочей документации).</t>
  </si>
  <si>
    <t>2.3. Исключение отдельных позиций товаров (операций, работ, элементов) с одновременным увеличением других предусмотренных договором позиций товаров (операций, работ, элементов) без увеличения единичных расценок и общей цены договора (за исключением услуг капитального строительства, по которым предусмотрена разработка и утверждение в установленном порядке проектной/рабочей документации).</t>
  </si>
  <si>
    <t>2.2. Уменьшение предусмотренного договором объема товаров, работ, услуг с пропорциональным уменьшением общей цены договора на стоимость такого объема.</t>
  </si>
  <si>
    <t>2.1. Изменение требований к составу и порядку предоставления документации, подтверждающей поставку товаров, выполнение работ, оказание услуг, сопровождающей процесс исполнения договора.</t>
  </si>
  <si>
    <t>1.7. Обязательные изменения, вносимые в договор в связи с изменением законодательства Российской Федерации, не влекущие рост стоимости договора.</t>
  </si>
  <si>
    <t>1.6. Изменения, дополнения, вносимые в договор на основании решений/поручений Председателя Правления ПАО «Газпром нефть»/ПАО «Газпром», не влекущие рост стоимости договора.</t>
  </si>
  <si>
    <t>1.5. Включение в договор утвержденных ПАО «Газпром нефть» типовых условий, не влекущих рост стоимости договора.</t>
  </si>
  <si>
    <t>1.4. Изменение информационных условий договора (изменение реквизитов сторон, банковских реквизитов, контактных данных, уполномоченных представителей сторон).</t>
  </si>
  <si>
    <t>1.3. Изменения, дополнения, вносимые во исполнение условий рамочного договора, заключенного на условиях п.5.11 Положения о закупках товаров, работ, услуг ПАО «Газпром нефть», не влекущие рост стоимости договора.</t>
  </si>
  <si>
    <t>1.2. Изменение структуры цены договора в связи с изменением ставки НДС, в т.ч. в связи с переходом контрагента на иную систему налогообложения, если это не влечет увеличения цены договора.</t>
  </si>
  <si>
    <t>1.1. Изменение цены договора в связи с изменением ставки НДС в связи с изменением законодательства.</t>
  </si>
  <si>
    <t>Согласующие лица * (2)</t>
  </si>
  <si>
    <t>Код и наименование бизнес-процесса, к которому привязывается каталог - 03.03.04 "Изменение, дополнение, расторжение договора, заключенного по результатам закупки"</t>
  </si>
  <si>
    <t>Согласующие раздел 3</t>
  </si>
  <si>
    <t>Согласующие раздел 4.1</t>
  </si>
  <si>
    <t>Согласующие раздел 4.2</t>
  </si>
  <si>
    <t>Согласующие раздел 4.3</t>
  </si>
  <si>
    <t xml:space="preserve">1. Руководитель ПКЗ  
2. Руководитель Общества 
3. ЕОЛ ДМТО </t>
  </si>
  <si>
    <t xml:space="preserve">1. Руководитель Заказчика
2. Директор ДКЗ
3. ЗГД по профилю деятельности / РСП ПП </t>
  </si>
  <si>
    <t>1. Руководитель ПКЗ 
2. Руководитель Общества
3. ЕОЛ БРД / БЛПС / ДРП</t>
  </si>
  <si>
    <t>1. Руководитель ПКЗ 
2. Руководитель Общества</t>
  </si>
  <si>
    <t>1. Руководитель Заказчика
2. Руководитель ДКЗ
3. ЕОЛ ДМТО
Директор профильной дирекции (участвует в согласовании при необходимости)
решение принимается с обязательным согласованием ЕОЛ ДМТО</t>
  </si>
  <si>
    <t>1. Руководитель Заказчика
2. Директор ДКЗ
3. ЕОЛ БРД / БЛПС / ДРП
Директор профильной дирекции (участвует в согласовании при необходимости)
решение принимается с обязательным согласованием ЕОЛ по направлению деятельности (БРД/БЛПС/ДРП)</t>
  </si>
  <si>
    <t>1. Руководитель Заказчика
2. Директор ДКЗ
3. ЕОЛ БРД / БЛПС / ДРП
4. ЗГД по профилю деятельности / РСП ПП ГД 
Директор профильной дирекции (при необходимости)
Решение выносится на рассмотрение Сметной комиссии ГПН</t>
  </si>
  <si>
    <t>Изменения влекут рост стоимости?</t>
  </si>
  <si>
    <t>да</t>
  </si>
  <si>
    <t>нет</t>
  </si>
  <si>
    <t>1. Руководитель Заказчика
2. Директор ДКЗ
3. ЕОЛ БРД / БЛПС / ДРП</t>
  </si>
  <si>
    <t>1. Руководитель Заказчика
2. Директор ДКЗ
3. ЗГД по профилю деятельности / РСП ПП ГД</t>
  </si>
  <si>
    <t>Изменения и дополнения, не требующие предварительного согласования* (3)</t>
  </si>
  <si>
    <r>
      <t xml:space="preserve">Перечень шаблонов (документов):
</t>
    </r>
    <r>
      <rPr>
        <b/>
        <sz val="10"/>
        <rFont val="Arial Cyr"/>
        <charset val="204"/>
      </rPr>
      <t>Документы для Сметной комиссии:</t>
    </r>
    <r>
      <rPr>
        <sz val="10"/>
        <rFont val="Arial Cyr"/>
        <charset val="204"/>
      </rPr>
      <t xml:space="preserve">
01. Сопроводительное письмо в адрес Сметной комиссии (при необходимости согласования Сметной комиссии, формируется Координатором) – электронный документ;
02. Бюллетень для голосования членами Сметной комиссии (при необходимости согласования Сметной комиссии, формируется Координатором) – электронный документ.
К</t>
    </r>
    <r>
      <rPr>
        <b/>
        <sz val="10"/>
        <rFont val="Arial Cyr"/>
        <charset val="204"/>
      </rPr>
      <t>омплект документов для заключения ДС (рекомендованный):</t>
    </r>
    <r>
      <rPr>
        <sz val="10"/>
        <rFont val="Arial Cyr"/>
        <charset val="204"/>
      </rPr>
      <t xml:space="preserve">
01. Решение о заключении дополнительного соглашения к договору (PDF, Word) – электронный документ;
К Решению должны быть приложены:
02. Справка по изменению, дополнению договора (PDF, Word или Excel) – электронный документ;
03. Договор с приложениями, включая все ранее заключенные дополнительные соглашения (PDF) – электронный документ;
04. Основание для заключения договора (протокол о результатах закупки (для конкурентной закупки или маркетингового исследования) или утвержденное решение/письмо ЦОУЗ (для неконкурентной закупки), иное
(PDF или msg) – электронный документ;
05. Аналитические данные изменения стоимости договора (если применимо) (PDF, Excel). В случае если дополнительным соглашением предусматривается изменение цены договора, единичных расценок/тарифов, к дополнительному соглашению должен быть приложен соответствующий расчет и первичные документы, на основании которых он произведен – электронный документ;
06. Техническое задание на изменение условий договора (если применимо) (PDF, Word или Excel) – электронный документ;
07. Проект подлежащего заключению дополнительного соглашения с приложениями, имеющими существенное значение для рассмотрения вопроса о его согласовании (Word) – электронный документ;(не применимо для типовых ДС, формируемых по проформам в ИС (проформа утверждена приказом ПАО Газпром Нефть №57-П от 18.06.2019г. с изменениями и дополнениями и №108-П от 17.11.2016 с изменениями и дополнениями. Только при закупках МТР)).
08. Согласие контрагента с условиями изменений (если применимо) (PDF или msg) – электронный документ;
09. Справка о финансировании (если применимо) (PDF) – электронный документ – электронный документ;
10. Заключение Подразделения корпоративной защиты Общества Газпром нефть (при росте стоимости договора на сумму 10 млн руб. без НДС и более) (PDF или msg) – электронный документ;
11. Иные документы, имеющие существенное значение для рассмотрения вопроса о согласовании изменения, дополнения, расторжения договора – электронный документ.</t>
    </r>
  </si>
  <si>
    <t>* (3) Под предварительным согласованием понимается согласование возможности изменения, дополнения, расторжения договора, заключенного по результатам закупки, Согласующими лицами до этапа согласования дополнительного соглашения в соответствии с требованиями процесса 08.02.01 «Подготовка, согласование, подписание и регистрация договорных документов в системе электронного документооборота» или иными требованиями подготовки, согласования, подписания и регистрации договорных документов, установленных в Компании и/или Обществе Газпром нефть (в случае отсутствия возможности работы в системе электронного документооборота).</t>
  </si>
  <si>
    <t>1. Изменения и дополнения, не требующие предварительного согласования</t>
  </si>
  <si>
    <t>2. Изменения, дополнения и условия расторжения договора, порядок и необходимость предварительного согласования которых определяется на уровне Общества Газпром нефть / подразделения КЦ*(4)</t>
  </si>
  <si>
    <t>* (4) Общество ГПН / подразделение КЦ может на свое усмотрение установить необходимый порядок согласования (для Обществ / подразделений функционирующих в рамках Блоков - с учетом мнения ЕОЛ).</t>
  </si>
  <si>
    <t>Порядок и необходимость предварительного согласования определяется на уровне Общества Газпром нефть / подразделения КЦ, ЕОЛ без обязательного согласования с ЦОУЗ * (5)</t>
  </si>
  <si>
    <r>
      <rPr>
        <b/>
        <sz val="10"/>
        <rFont val="Arial Cyr"/>
        <charset val="204"/>
      </rPr>
      <t>МТР ДО:</t>
    </r>
    <r>
      <rPr>
        <sz val="10"/>
        <rFont val="Arial Cyr"/>
        <charset val="204"/>
      </rPr>
      <t xml:space="preserve">
1. Руководитель ПКЗ  
2. Руководитель Общества 
3. ЕОЛ ДМТО 
</t>
    </r>
    <r>
      <rPr>
        <b/>
        <sz val="10"/>
        <rFont val="Arial Cyr"/>
        <charset val="204"/>
      </rPr>
      <t>МТР КЦ:</t>
    </r>
    <r>
      <rPr>
        <sz val="10"/>
        <rFont val="Arial Cyr"/>
        <charset val="204"/>
      </rPr>
      <t xml:space="preserve">
1. Руководитель Заказчика
2. Директор ДКЗ
3. ЗГД по профилю деятельности / РСП ПП 
</t>
    </r>
    <r>
      <rPr>
        <b/>
        <sz val="10"/>
        <rFont val="Arial Cyr"/>
        <charset val="204"/>
      </rPr>
      <t>Работы / услуги ДО с ЕОЛ:</t>
    </r>
    <r>
      <rPr>
        <sz val="10"/>
        <rFont val="Arial Cyr"/>
        <charset val="204"/>
      </rPr>
      <t xml:space="preserve">
1. Руководитель ПКЗ 
2. Руководитель Общества
3. ЕОЛ БРД / БЛПС / ДРП
</t>
    </r>
    <r>
      <rPr>
        <b/>
        <sz val="10"/>
        <rFont val="Arial Cyr"/>
        <charset val="204"/>
      </rPr>
      <t xml:space="preserve">
Работы / услуги ДО вне ЕОЛ:</t>
    </r>
    <r>
      <rPr>
        <sz val="10"/>
        <rFont val="Arial Cyr"/>
        <charset val="204"/>
      </rPr>
      <t xml:space="preserve">
1. Руководитель ПКЗ 
2. Руководитель Общества
3. ЗГД по профилю деятельности / РСП ПП ГД * (9)
</t>
    </r>
    <r>
      <rPr>
        <b/>
        <sz val="10"/>
        <rFont val="Arial Cyr"/>
        <charset val="204"/>
      </rPr>
      <t>Работы / услуги КЦ</t>
    </r>
    <r>
      <rPr>
        <sz val="10"/>
        <rFont val="Arial Cyr"/>
        <charset val="204"/>
      </rPr>
      <t>:
1. Руководитель Заказчика
2. Директор ДКЗ
3. ЗГД по профилю деятельности / РСП ПП ГД</t>
    </r>
  </si>
  <si>
    <r>
      <rPr>
        <b/>
        <sz val="10"/>
        <rFont val="Arial Cyr"/>
        <charset val="204"/>
      </rPr>
      <t>МТР, работы / услуги ДО:</t>
    </r>
    <r>
      <rPr>
        <sz val="10"/>
        <rFont val="Arial Cyr"/>
        <charset val="204"/>
      </rPr>
      <t xml:space="preserve">
1. Руководитель ПКЗ 
2. Руководитель Общества
</t>
    </r>
    <r>
      <rPr>
        <b/>
        <sz val="10"/>
        <rFont val="Arial Cyr"/>
        <charset val="204"/>
      </rPr>
      <t xml:space="preserve">
МТР КЦ:</t>
    </r>
    <r>
      <rPr>
        <sz val="10"/>
        <rFont val="Arial Cyr"/>
        <charset val="204"/>
      </rPr>
      <t xml:space="preserve">
1. Руководитель Заказчика
2. Директор ДКЗ
</t>
    </r>
    <r>
      <rPr>
        <b/>
        <sz val="10"/>
        <rFont val="Arial Cyr"/>
        <charset val="204"/>
      </rPr>
      <t>Работы / услуги КЦ с ЕОЛ:</t>
    </r>
    <r>
      <rPr>
        <sz val="10"/>
        <rFont val="Arial Cyr"/>
        <charset val="204"/>
      </rPr>
      <t xml:space="preserve">
1. Руководитель Заказчика
2. Директор ДКЗ
3. ЕОЛ БРД / БЛПС / ДРП
</t>
    </r>
    <r>
      <rPr>
        <b/>
        <sz val="10"/>
        <rFont val="Arial Cyr"/>
        <charset val="204"/>
      </rPr>
      <t xml:space="preserve">
Работы / услуги КЦ вне ЕОЛ:</t>
    </r>
    <r>
      <rPr>
        <sz val="10"/>
        <rFont val="Arial Cyr"/>
        <charset val="204"/>
      </rPr>
      <t xml:space="preserve">
1. Руководитель Заказчика
2. Директор ДКЗ
3. ЗГД по профилю деятельности / РСП ПП ГД * (11)</t>
    </r>
  </si>
  <si>
    <r>
      <rPr>
        <b/>
        <sz val="10"/>
        <rFont val="Arial Cyr"/>
        <charset val="204"/>
      </rPr>
      <t>МТР ДО и КЦ:</t>
    </r>
    <r>
      <rPr>
        <sz val="10"/>
        <rFont val="Arial Cyr"/>
        <charset val="204"/>
      </rPr>
      <t xml:space="preserve">
1. Руководитель Заказчика
2. Руководитель ДКЗ
3. ЕОЛ ДМТО
Директор профильной дирекции (участвует в согласовании при необходимости)
решение принимается с обязательным согласованием ЕОЛ ДМТО (только для закупок МТР ДО и КЦ)
</t>
    </r>
    <r>
      <rPr>
        <b/>
        <sz val="10"/>
        <rFont val="Arial Cyr"/>
        <charset val="204"/>
      </rPr>
      <t>Работы / услуги ДО и КЦ с ЕОЛ</t>
    </r>
    <r>
      <rPr>
        <sz val="10"/>
        <rFont val="Arial Cyr"/>
        <charset val="204"/>
      </rPr>
      <t xml:space="preserve">:
1. Руководитель Заказчика
2. Директор ДКЗ
3. ЕОЛ БРД / БЛПС / ДРП
Директор профильной дирекции (участвует в согласовании при необходимости)
решение принимается с обязательным согласованием ЕОЛ по направлению деятельности (БРД/БЛПС/ДРП) (только для закупок работ/услуг ДО и КЦ с ЕОЛ)
</t>
    </r>
    <r>
      <rPr>
        <b/>
        <sz val="10"/>
        <rFont val="Arial Cyr"/>
        <charset val="204"/>
      </rPr>
      <t>Работы / услуги ДО и КЦ вне ЕОЛ:</t>
    </r>
    <r>
      <rPr>
        <sz val="10"/>
        <rFont val="Arial Cyr"/>
        <charset val="204"/>
      </rPr>
      <t xml:space="preserve">
1. Руководитель Заказчика
2. Директор ДКЗ
3. ЗГД по профилю деятельности / РСП ПП ГД * (12)
Директор профильной дирекции (участвует в согласовании при необходимости)
решение принимается с обязательным согласованием ДОКЗиКИД/БОРиУ (только для работ/услуг ДО и КЦ вне ЕОЛ)</t>
    </r>
  </si>
  <si>
    <t>Согласующие лица (2)</t>
  </si>
  <si>
    <t>4. Изменения и дополнения договора, влекущие рост совокупной стоимости* (10)</t>
  </si>
  <si>
    <t xml:space="preserve">
4. Изменения и дополнения договора, влекущие рост совокупной стоимости* (10)</t>
  </si>
  <si>
    <t>1. Руководитель Заказчика
2. Директор ДКЗ
3. ЕОЛ ДМТО
4. ЗГД по профилю деятельности / РСП ПП ГД  * (13)
Директор профильной дирекции (при необходимости)
Решение выносится на рассмотрение Сметной комиссии ГПН</t>
  </si>
  <si>
    <t>1. Руководитель Заказчика
2. Директор ДКЗ
3. ЗГД по профилю деятельности / РСП ПП ГД * (14)
Директор профильной дирекции (при необходимости)
Решение выносится на рассмотрение Сметной комиссии ГПН</t>
  </si>
  <si>
    <r>
      <rPr>
        <b/>
        <sz val="10"/>
        <rFont val="Arial Cyr"/>
        <charset val="204"/>
      </rPr>
      <t xml:space="preserve">МТР ДО и КЦ: </t>
    </r>
    <r>
      <rPr>
        <sz val="10"/>
        <rFont val="Arial Cyr"/>
        <charset val="204"/>
      </rPr>
      <t xml:space="preserve">
1. Руководитель Заказчика
2. Директор ДКЗ
3. ЕОЛ ДМТО
4. ЗГД по профилю деятельности / РСП ПП ГД  * (13)
Директор профильной дирекции (при необходимости)
Решение выносится на рассмотрение Сметной комиссии ГПН
</t>
    </r>
    <r>
      <rPr>
        <b/>
        <sz val="10"/>
        <rFont val="Arial Cyr"/>
        <charset val="204"/>
      </rPr>
      <t>Работы / услуги ДО и КЦ с ЕОЛ:</t>
    </r>
    <r>
      <rPr>
        <sz val="10"/>
        <rFont val="Arial Cyr"/>
        <charset val="204"/>
      </rPr>
      <t xml:space="preserve">
1. Руководитель Заказчика
2. Директор ДКЗ
3. ЕОЛ БРД / БЛПС / ДРП
4. ЗГД по профилю деятельности / РСП ПП ГД 
Директор профильной дирекции (при необходимости)
Решение выносится на рассмотрение Сметной комиссии ГПН
</t>
    </r>
    <r>
      <rPr>
        <b/>
        <sz val="10"/>
        <rFont val="Arial Cyr"/>
        <charset val="204"/>
      </rPr>
      <t>Работы / услуги ДО и КЦ вне ЕОЛ:</t>
    </r>
    <r>
      <rPr>
        <sz val="10"/>
        <rFont val="Arial Cyr"/>
        <charset val="204"/>
      </rPr>
      <t xml:space="preserve">
1. Руководитель Заказчика
2. Директор ДКЗ
3. ЗГД по профилю деятельности / РСП ПП ГД * (14)
Директор профильной дирекции (при необходимости)
Решение выносится на рассмотрение Сметной комиссии ГПН</t>
    </r>
  </si>
  <si>
    <t xml:space="preserve">
1. Руководитель ПКЗ 
2. Руководитель Общества
3. ЗГД по профилю деятельности / РСП ПП ГД * (9)</t>
  </si>
  <si>
    <t xml:space="preserve">
1. Руководитель Заказчика
2. Директор ДКЗ
3. ЗГД по профилю деятельности / РСП ПП ГД * (11)</t>
  </si>
  <si>
    <t>1. Руководитель Заказчика
2. Директор ДКЗ
3. ЗГД по профилю деятельности / РСП ПП ГД * (12)
Директор профильной дирекции (участвует в согласовании при необходимости)
решение принимается с обязательным согласованием ДОКЗиКИД/БОРиУ</t>
  </si>
  <si>
    <r>
      <t>*</t>
    </r>
    <r>
      <rPr>
        <sz val="10"/>
        <rFont val="Arial Cyr"/>
        <charset val="204"/>
      </rPr>
      <t xml:space="preserve"> (10) За исключением дополнительных соглашений на закупку нефти, нефтепродуктов, нефтехимии, дополнительных соглашений в связи с изменением НДС, дополнительных соглашений к договорам, заключенным по результатам безальтернативных закупок (п. 2.21 настоящего каталога), а также дополнительных соглашений, направленных на объединение идентичных договоров (п. 2.18 настоящего каталога).</t>
    </r>
  </si>
  <si>
    <t>* (5) Общества Газпром нефть, входящие в периметр действия ОСК-03.07.01 «Система управления исполнением договорных обязательств при выполнении производственных работ/услуг», согласовывают изменения, дополнения и условия расторжения договора, относящиеся к типу 2 в КТ-530, в соответствии с действующими положениями ОСК-03.07.01, а также стандартов на процесс (СК), внедренных в Обществах в развитие ОСК-03.07.01.</t>
  </si>
  <si>
    <t>* (9,11,12,13,14) Неприменимо для ДЗиКС.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</si>
</sst>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i/>
      <sz val="11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name val="Arial Cyr"/>
      <charset val="204"/>
    </font>
    <font>
      <sz val="10"/>
      <color theme="0"/>
      <name val="Arial Cyr"/>
      <charset val="204"/>
    </font>
    <font>
      <b/>
      <sz val="10"/>
      <color theme="0"/>
      <name val="GPN_DIN"/>
      <family val="2"/>
      <charset val="204"/>
    </font>
    <font>
      <b/>
      <sz val="9"/>
      <color theme="0"/>
      <name val="GPN_DIN"/>
      <family val="2"/>
      <charset val="204"/>
    </font>
    <font>
      <sz val="6"/>
      <name val="Arial Cyr"/>
      <charset val="204"/>
    </font>
    <font>
      <sz val="6"/>
      <color theme="0"/>
      <name val="Arial Cyr"/>
      <charset val="204"/>
    </font>
    <font>
      <i/>
      <sz val="8"/>
      <name val="Arial Cyr"/>
      <charset val="204"/>
    </font>
    <font>
      <b/>
      <sz val="14"/>
      <color theme="1" tint="0.499984740745262"/>
      <name val="GPN_DIN Condensed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65709"/>
        <bgColor indexed="64"/>
      </patternFill>
    </fill>
    <fill>
      <patternFill patternType="solid">
        <fgColor rgb="FF004596"/>
        <bgColor indexed="64"/>
      </patternFill>
    </fill>
    <fill>
      <patternFill patternType="solid">
        <fgColor rgb="FFDDF1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1">
    <xf numFmtId="0" fontId="0" fillId="0" borderId="0" xfId="0"/>
    <xf numFmtId="49" fontId="2" fillId="0" borderId="0" xfId="0" applyNumberFormat="1" applyFont="1" applyFill="1" applyAlignment="1">
      <alignment vertical="top"/>
    </xf>
    <xf numFmtId="0" fontId="0" fillId="0" borderId="0" xfId="0" applyBorder="1"/>
    <xf numFmtId="0" fontId="0" fillId="0" borderId="0" xfId="0" applyFont="1"/>
    <xf numFmtId="0" fontId="1" fillId="0" borderId="2" xfId="0" applyFont="1" applyBorder="1" applyAlignment="1">
      <alignment horizontal="center"/>
    </xf>
    <xf numFmtId="16" fontId="4" fillId="0" borderId="1" xfId="0" applyNumberFormat="1" applyFont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left" vertical="top"/>
    </xf>
    <xf numFmtId="16" fontId="4" fillId="0" borderId="14" xfId="0" applyNumberFormat="1" applyFont="1" applyFill="1" applyBorder="1" applyAlignment="1">
      <alignment horizontal="left" vertical="top" wrapText="1"/>
    </xf>
    <xf numFmtId="0" fontId="4" fillId="0" borderId="13" xfId="0" applyNumberFormat="1" applyFont="1" applyFill="1" applyBorder="1" applyAlignment="1">
      <alignment horizontal="left" vertical="top" wrapText="1"/>
    </xf>
    <xf numFmtId="16" fontId="4" fillId="0" borderId="5" xfId="0" applyNumberFormat="1" applyFont="1" applyFill="1" applyBorder="1" applyAlignment="1">
      <alignment horizontal="left" vertical="top" wrapText="1"/>
    </xf>
    <xf numFmtId="16" fontId="4" fillId="0" borderId="5" xfId="0" applyNumberFormat="1" applyFont="1" applyFill="1" applyBorder="1" applyAlignment="1">
      <alignment horizontal="left" vertical="top"/>
    </xf>
    <xf numFmtId="0" fontId="0" fillId="0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center"/>
    </xf>
    <xf numFmtId="0" fontId="1" fillId="0" borderId="0" xfId="0" applyFont="1" applyFill="1"/>
    <xf numFmtId="16" fontId="0" fillId="0" borderId="0" xfId="0" applyNumberFormat="1" applyAlignment="1">
      <alignment wrapText="1"/>
    </xf>
    <xf numFmtId="0" fontId="4" fillId="0" borderId="21" xfId="0" applyNumberFormat="1" applyFont="1" applyFill="1" applyBorder="1" applyAlignment="1">
      <alignment horizontal="left" vertical="center" wrapText="1"/>
    </xf>
    <xf numFmtId="16" fontId="4" fillId="0" borderId="21" xfId="0" applyNumberFormat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/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16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5" borderId="0" xfId="0" applyFill="1"/>
    <xf numFmtId="0" fontId="15" fillId="5" borderId="0" xfId="0" applyFont="1" applyFill="1"/>
    <xf numFmtId="0" fontId="16" fillId="5" borderId="0" xfId="0" applyFont="1" applyFill="1" applyAlignment="1">
      <alignment vertical="center"/>
    </xf>
    <xf numFmtId="0" fontId="12" fillId="5" borderId="0" xfId="0" applyFont="1" applyFill="1"/>
    <xf numFmtId="0" fontId="17" fillId="5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16" fontId="4" fillId="0" borderId="29" xfId="0" applyNumberFormat="1" applyFont="1" applyFill="1" applyBorder="1" applyAlignment="1">
      <alignment horizontal="left" vertical="top" wrapText="1"/>
    </xf>
    <xf numFmtId="16" fontId="4" fillId="0" borderId="6" xfId="0" applyNumberFormat="1" applyFont="1" applyFill="1" applyBorder="1" applyAlignment="1">
      <alignment horizontal="left" vertical="top" wrapText="1"/>
    </xf>
    <xf numFmtId="16" fontId="4" fillId="0" borderId="29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21" xfId="0" applyFont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4" fillId="3" borderId="36" xfId="0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4" fillId="3" borderId="27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8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4" fontId="0" fillId="4" borderId="33" xfId="0" applyNumberFormat="1" applyFill="1" applyBorder="1" applyAlignment="1">
      <alignment horizontal="center" vertical="center"/>
    </xf>
    <xf numFmtId="4" fontId="0" fillId="4" borderId="34" xfId="0" applyNumberFormat="1" applyFill="1" applyBorder="1" applyAlignment="1">
      <alignment horizontal="center" vertical="center"/>
    </xf>
    <xf numFmtId="4" fontId="0" fillId="4" borderId="35" xfId="0" applyNumberForma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13" fillId="3" borderId="22" xfId="0" applyFont="1" applyFill="1" applyBorder="1" applyAlignment="1">
      <alignment horizontal="left" vertical="center" wrapText="1"/>
    </xf>
    <xf numFmtId="0" fontId="0" fillId="4" borderId="24" xfId="0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11">
    <dxf>
      <font>
        <color rgb="FFDDF1FF"/>
      </font>
    </dxf>
    <dxf>
      <font>
        <color rgb="FFDDF1FF"/>
      </font>
    </dxf>
    <dxf>
      <font>
        <color rgb="FFDDF1FF"/>
      </font>
    </dxf>
    <dxf>
      <font>
        <color rgb="FFDDF1FF"/>
      </font>
    </dxf>
    <dxf>
      <fill>
        <patternFill>
          <bgColor rgb="FF004596"/>
        </patternFill>
      </fill>
    </dxf>
    <dxf>
      <fill>
        <patternFill>
          <bgColor rgb="FF004596"/>
        </patternFill>
      </fill>
    </dxf>
    <dxf>
      <fill>
        <patternFill>
          <bgColor rgb="FF004596"/>
        </patternFill>
      </fill>
    </dxf>
    <dxf>
      <fill>
        <patternFill>
          <bgColor rgb="FF0070C0"/>
        </patternFill>
      </fill>
    </dxf>
    <dxf>
      <fill>
        <patternFill>
          <bgColor rgb="FF004596"/>
        </patternFill>
      </fill>
    </dxf>
    <dxf>
      <font>
        <strike val="0"/>
        <u/>
        <color rgb="FF0A62F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DF1FF"/>
      <color rgb="FFE65709"/>
      <color rgb="FF004596"/>
      <color rgb="FF0A62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6569</xdr:colOff>
      <xdr:row>1</xdr:row>
      <xdr:rowOff>63486</xdr:rowOff>
    </xdr:from>
    <xdr:to>
      <xdr:col>4</xdr:col>
      <xdr:colOff>6569</xdr:colOff>
      <xdr:row>1</xdr:row>
      <xdr:rowOff>117914</xdr:rowOff>
    </xdr:to>
    <xdr:sp macro="" textlink="">
      <xdr:nvSpPr>
        <xdr:cNvPr id="2" name="Прямоугольник 1"/>
        <xdr:cNvSpPr/>
      </xdr:nvSpPr>
      <xdr:spPr>
        <a:xfrm>
          <a:off x="54194" y="225411"/>
          <a:ext cx="485775" cy="5442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0</xdr:colOff>
      <xdr:row>3</xdr:row>
      <xdr:rowOff>45093</xdr:rowOff>
    </xdr:from>
    <xdr:to>
      <xdr:col>4</xdr:col>
      <xdr:colOff>0</xdr:colOff>
      <xdr:row>3</xdr:row>
      <xdr:rowOff>99521</xdr:rowOff>
    </xdr:to>
    <xdr:sp macro="" textlink="">
      <xdr:nvSpPr>
        <xdr:cNvPr id="3" name="Прямоугольник 2"/>
        <xdr:cNvSpPr/>
      </xdr:nvSpPr>
      <xdr:spPr>
        <a:xfrm>
          <a:off x="47625" y="588018"/>
          <a:ext cx="485775" cy="5442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renteva.evl\AppData\Local\Microsoft\Windows\INetCache\Content.Outlook\CDD0QU8J\&#1050;&#1086;&#1087;&#1080;&#1103;%20&#1050;&#1072;&#1090;&#1072;&#1083;&#1086;&#1075;%20&#1087;&#1086;%20&#1044;&#1057;%20(&#1079;&#1072;&#1097;.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ZPROM-NEFT.LOCAL\dfs\&#1043;&#1072;&#1079;&#1087;&#1088;&#1086;&#1084;%20&#1085;&#1077;&#1092;&#1090;&#1100;\&#1055;&#1072;&#1087;&#1082;&#1080;%20&#1087;&#1086;&#1083;&#1100;&#1079;&#1086;&#1074;&#1072;&#1090;&#1077;&#1083;&#1077;&#1081;\&#1051;&#1080;&#1095;&#1085;&#1099;&#1077;%20&#1087;&#1072;&#1087;&#1082;&#1080;%20&#1055;5\Terenteva.EVl\Desktop\&#1082;&#1072;&#1090;&#1072;&#1083;&#1086;&#1075;%20&#1044;&#1057;\&#1050;&#1072;&#1090;&#1072;&#1083;&#1086;&#1075;%20&#1087;&#1086;%20&#1044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руктор"/>
      <sheetName val="Рабочий"/>
      <sheetName val="Согласование"/>
    </sheetNames>
    <sheetDataSet>
      <sheetData sheetId="0" refreshError="1"/>
      <sheetData sheetId="1">
        <row r="2">
          <cell r="A2" t="str">
            <v>Общество Газпром нефть</v>
          </cell>
          <cell r="D2" t="str">
            <v>МТР</v>
          </cell>
          <cell r="G2" t="str">
            <v>ЕОЛ БРД / БЛПС / ДРП</v>
          </cell>
          <cell r="L2" t="str">
            <v>1.1. Изменение цены договора в связи с изменением ставки НДС в связи с изменением законодательства.</v>
          </cell>
        </row>
        <row r="3">
          <cell r="A3" t="str">
            <v>Подразделение КЦ</v>
          </cell>
          <cell r="D3" t="str">
            <v>Работы / Услуги</v>
          </cell>
          <cell r="G3" t="str">
            <v>Вне ЕОЛ</v>
          </cell>
          <cell r="L3" t="str">
            <v>1.2. Изменение структуры цены договора в связи с изменением ставки НДС, в т.ч. в связи с переходом контрагента на иную систему налогообложения, если это не влечет увеличения цены договора.</v>
          </cell>
        </row>
        <row r="4">
          <cell r="L4" t="str">
            <v>1.3. Изменения, дополнения, вносимые во исполнение условий рамочного договора, заключенного на условиях п.5.11 Положения о закупках товаров, работ, услуг ПАО «Газпром нефть», не влекущие рост стоимости договора.</v>
          </cell>
        </row>
        <row r="5">
          <cell r="L5" t="str">
            <v>1.4. Изменение информационных условий договора (изменение реквизитов сторон, банковских реквизитов, контактных данных, уполномоченных представителей сторон).</v>
          </cell>
        </row>
        <row r="6">
          <cell r="L6" t="str">
            <v>1.5. Включение в договор утвержденных ПАО «Газпром нефть» типовых условий, не влекущих рост стоимости договора.</v>
          </cell>
        </row>
        <row r="7">
          <cell r="L7" t="str">
            <v>1.6. Изменения, дополнения, вносимые в договор на основании решений/поручений Председателя Правления ПАО «Газпром нефть»/ПАО «Газпром», не влекущие рост стоимости договора.</v>
          </cell>
        </row>
        <row r="8">
          <cell r="L8" t="str">
            <v>1.7. Обязательные изменения, вносимые в договор в связи с изменением законодательства Российской Федерации, не влекущие рост стоимости договора.</v>
          </cell>
        </row>
        <row r="9">
          <cell r="L9" t="str">
            <v>2.1. Изменение требований к составу и порядку предоставления документации, подтверждающей поставку товаров, выполнение работ, оказание услуг, сопровождающей процесс исполнения договора.</v>
          </cell>
        </row>
        <row r="10">
          <cell r="L10" t="str">
            <v>2.2. Уменьшение предусмотренного договором объема товаров, работ, услуг с пропорциональным уменьшением общей цены договора на стоимость такого объема.</v>
          </cell>
        </row>
        <row r="11">
          <cell r="L11" t="str">
            <v>2.3. Исключение отдельных позиций товаров (операций, работ, элементов) с одновременным увеличением других предусмотренных договором позиций товаров (операций, работ, элементов) без увеличения единичных расценок и общей цены договора (за исключением услуг капитального строительства, по которым предусмотрена разработка и утверждение в установленном порядке проектной/рабочей документации).</v>
          </cell>
        </row>
        <row r="12">
          <cell r="L12" t="str">
            <v>2.4. Уменьшение единичных расценок (за исключением единичных расценок по услугам капитального строительства, по которым предусмотрена разработка и утверждение в установленном порядке проектной/рабочей документации).</v>
          </cell>
        </row>
        <row r="13">
          <cell r="L13" t="str">
            <v>2.5. Изменение сроков/графика поставки товара, выполнения работ, оказания услуг, без увеличения общей цены договора/единичных расценок.</v>
          </cell>
        </row>
        <row r="14">
          <cell r="L14" t="str">
            <v>2.6. Включение условий об авансировании либо увеличение ранее предусмотренного договором размера авансирования. Изменение графика выплаты и погашения аванса. * (6)</v>
          </cell>
        </row>
        <row r="15">
          <cell r="L15" t="str">
            <v>2.7.  Исключение или смягчение требований о предоставлении обеспечения исполнения обязательств. *(7)</v>
          </cell>
        </row>
        <row r="16">
          <cell r="L16" t="str">
            <v>2.8. Увеличение сроков оплаты товаров, работ, услуг по договору.</v>
          </cell>
        </row>
        <row r="17">
          <cell r="L17" t="str">
            <v>2.9. Изменение порядка оплаты.</v>
          </cell>
        </row>
        <row r="18">
          <cell r="L18" t="str">
            <v>2.10. Изменения, связанные с привлечением/заменой контрагентом субподрядчика (соисполнителя, субпоставщика) (в случае, если условиями закупки было предусмотрено привлечение субподрядчика (соисполнителя, субпоставщика)) при условии соответствия последнего необходимым квалификационным требованиям (в пределах объема привлечения).</v>
          </cell>
        </row>
        <row r="19">
          <cell r="L19" t="str">
            <v>2.11. Изменение стороны по договору вследствие реорганизации юридического лица в форме слияния, присоединения, преобразования юридического лица одной организационно-правовой формы в юридическое лицо другой организационно-правовой формы.</v>
          </cell>
        </row>
        <row r="20">
          <cell r="L20" t="str">
            <v>2.12. Техническая корректировка предмета договора без изменения вида, объема, состава, стоимости товаров, работ, услуг, в частности: исправление опечаток, изменение названий в связи с переименованием объектов, устранение противоречий.</v>
          </cell>
        </row>
        <row r="21">
          <cell r="L21" t="str">
            <v>2.13. Досрочное расторжение договора в связи с обоснованным отсутствием у ПАО «Газпром нефть» и/или Общества Газпром нефть дальнейшей потребности в закупаемых товарах, работах, услугах при условии надлежащего исполнения контрагентом своих обязательств либо до начала исполнения обязательств Сторонами согласно условиям договора.</v>
          </cell>
        </row>
        <row r="22">
          <cell r="L22" t="str">
            <v>2.14. Внедрение новых и изменение действующих локальных нормативных документов ПАО «Газпром нефть» или Обществ Газпром нефть.</v>
          </cell>
        </row>
        <row r="23">
          <cell r="L23" t="str">
            <v>2.15. Изменения, связанные с заменой предусмотренных договором товаров на их эквивалент (аналог) в случае снятия с производства таких товаров или в результате санкционных ограничений без увеличения единичных расценок и общей стоимости договора.</v>
          </cell>
        </row>
        <row r="24">
          <cell r="L24" t="str">
            <v>2.16. Изменения, дополнения в договоры, связанные с условиями банковского сопровождения в соответствии с установленным регулированием.</v>
          </cell>
        </row>
        <row r="25">
          <cell r="L25" t="str">
            <v>2.17. Включение новых единичных расценок, разработанных на основе государственной сметно-нормативной базы в соответствии с порядком формирования стоимости выполняемых работ, установленным договором по результатам осуществления закупки (индексы, коэффициенты, формулы и пр.), без увеличения стоимости договора (для услуг капитального строительства, по которым предусмотрена разработка и утверждение в установленном порядке проектной/рабочей документации) (только расценки, которые прошли экспертизу в НТЦ и/или утверждены в ДО в установленном порядке).</v>
          </cell>
        </row>
        <row r="26">
          <cell r="L26" t="str">
            <v>2.18. Объединение идентичных договоров, не влекущее рост совокупной стоимости объединяемых договоров.</v>
          </cell>
        </row>
        <row r="27">
          <cell r="L27" t="str">
            <v>2.19. Техническая корректировка сведений относительно сторон договора в связи с переходом арендуемого имущества к новому собственнику.</v>
          </cell>
        </row>
        <row r="28">
          <cell r="L28" t="str">
            <v>2.20. Продление срока действия договорного документа, не влекущее изменение цены, стоимости, объёма принятых сторонами обязательств, существенных условий договора, а также иных параметров договорного документа, которые влияют (могут повлиять) на эти условия.</v>
          </cell>
        </row>
        <row r="29">
          <cell r="L29" t="str">
            <v>2.21. Изменения, дополнения к договорам, заключенным по результатам осуществления безальтернативных закупок.</v>
          </cell>
        </row>
        <row r="30">
          <cell r="L30" t="str">
            <v>2.22. Иные изменения, не поименованные в настоящем каталоге, не являющиеся существенными. * (8)</v>
          </cell>
        </row>
        <row r="31">
          <cell r="L31" t="str">
            <v>3.1. Снижение цены договора непропорционально исключаемому объему товаров, работ, услуг.</v>
          </cell>
        </row>
        <row r="32">
          <cell r="L32" t="str">
            <v>3.2. Включение новых единичных расценок, увеличение единичных расценок без увеличения общей цены по договору, за исключением случаев, предусмотренных п. 2.17 настоящего каталога, а также если иной порядок согласования установлен ЕОЛ.</v>
          </cell>
        </row>
        <row r="33">
          <cell r="L33" t="str">
            <v>3.3. Сокращение сроков оплаты товаров, работ, услуг, в случае если это не является требованиями законодательства Российской Федерации.</v>
          </cell>
        </row>
        <row r="34">
          <cell r="L34" t="str">
            <v>3.4. Дополнение и/или усиление ответственности Заказчика равно как уменьшение и/или смягчение ответственности контрагента, за исключением случаев, предусмотренных в п. 1.5-1.7 настоящего каталога.</v>
          </cell>
        </row>
        <row r="35">
          <cell r="L35" t="str">
            <v>3.5. Расторжение договора, в том числе в одностороннем порядке, включая случаи неисполнения или ненадлежащего исполнения обязательств, за исключением  случая, предусмотренного в п. 2.13 настоящего каталога.</v>
          </cell>
        </row>
        <row r="36">
          <cell r="L36" t="str">
            <v>3.6. Изменение стороны по договору вследствие прекращения деятельности иностранного юридического лица на территории Российской Федерации (отказа от исполнения обязательств перед российскими юридическими лицами пр.) и продажи или передачи в иной форме обязательств / бизнеса / проектов российскому юридическому лицу, без изменения существенных условий договора и при отсутствии альтернативных контрагентов (либо экономической, временной нецелесообразности или невозможности их привлечения).</v>
          </cell>
        </row>
        <row r="37">
          <cell r="L37" t="str">
            <v>3.7. Иные существенные изменения / дополнения, не поименованные в настоящем каталоге.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лог"/>
      <sheetName val="Конструктор ДС"/>
      <sheetName val="Лист2"/>
      <sheetName val="Лист3"/>
      <sheetName val="Лист4"/>
      <sheetName val="Исходная часть"/>
    </sheetNames>
    <sheetDataSet>
      <sheetData sheetId="0" refreshError="1"/>
      <sheetData sheetId="1">
        <row r="29">
          <cell r="A29">
            <v>1</v>
          </cell>
        </row>
        <row r="30">
          <cell r="A30">
            <v>2</v>
          </cell>
        </row>
        <row r="31">
          <cell r="A31">
            <v>3</v>
          </cell>
        </row>
        <row r="32">
          <cell r="A32">
            <v>4</v>
          </cell>
        </row>
        <row r="33">
          <cell r="A33">
            <v>5</v>
          </cell>
        </row>
        <row r="34">
          <cell r="A34">
            <v>6</v>
          </cell>
        </row>
        <row r="35">
          <cell r="A35">
            <v>7</v>
          </cell>
        </row>
        <row r="36">
          <cell r="A36">
            <v>8</v>
          </cell>
        </row>
        <row r="37">
          <cell r="A37">
            <v>9</v>
          </cell>
        </row>
        <row r="38">
          <cell r="A38">
            <v>10</v>
          </cell>
        </row>
        <row r="39">
          <cell r="A39">
            <v>11</v>
          </cell>
        </row>
        <row r="40">
          <cell r="A40">
            <v>12</v>
          </cell>
        </row>
        <row r="41">
          <cell r="A41">
            <v>13</v>
          </cell>
        </row>
        <row r="42">
          <cell r="A42">
            <v>14</v>
          </cell>
        </row>
        <row r="43">
          <cell r="A43">
            <v>15</v>
          </cell>
        </row>
        <row r="44">
          <cell r="A44">
            <v>16</v>
          </cell>
        </row>
        <row r="45">
          <cell r="A45">
            <v>17</v>
          </cell>
        </row>
        <row r="46">
          <cell r="A46">
            <v>18</v>
          </cell>
        </row>
        <row r="47">
          <cell r="A47">
            <v>19</v>
          </cell>
        </row>
        <row r="48">
          <cell r="A48">
            <v>20</v>
          </cell>
        </row>
        <row r="49">
          <cell r="A49">
            <v>21</v>
          </cell>
        </row>
        <row r="50">
          <cell r="A50">
            <v>22</v>
          </cell>
        </row>
        <row r="51">
          <cell r="A51">
            <v>23</v>
          </cell>
        </row>
        <row r="52">
          <cell r="A52">
            <v>24</v>
          </cell>
        </row>
        <row r="53">
          <cell r="A53">
            <v>25</v>
          </cell>
        </row>
        <row r="54">
          <cell r="A54">
            <v>26</v>
          </cell>
        </row>
        <row r="55">
          <cell r="A55">
            <v>27</v>
          </cell>
        </row>
        <row r="56">
          <cell r="A56">
            <v>28</v>
          </cell>
        </row>
        <row r="57">
          <cell r="A57">
            <v>29</v>
          </cell>
        </row>
        <row r="58">
          <cell r="A58">
            <v>30</v>
          </cell>
        </row>
        <row r="59">
          <cell r="A59">
            <v>31</v>
          </cell>
        </row>
        <row r="60">
          <cell r="A60">
            <v>32</v>
          </cell>
        </row>
        <row r="61">
          <cell r="A61">
            <v>33</v>
          </cell>
        </row>
        <row r="62">
          <cell r="A62">
            <v>34</v>
          </cell>
        </row>
        <row r="63">
          <cell r="A63">
            <v>35</v>
          </cell>
        </row>
        <row r="64">
          <cell r="A64">
            <v>36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z.gazprom-neft.local/templates/707/" TargetMode="External"/><Relationship Id="rId2" Type="http://schemas.openxmlformats.org/officeDocument/2006/relationships/hyperlink" Target="https://poz.gazprom-neft.local/templates/707/" TargetMode="External"/><Relationship Id="rId1" Type="http://schemas.openxmlformats.org/officeDocument/2006/relationships/hyperlink" Target="https://poz.gazprom-neft.local/templates/707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oz.gazprom-neft.local/templates/707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oz.gazprom-neft.local/templates/707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view="pageBreakPreview" topLeftCell="A3" zoomScale="70" zoomScaleNormal="70" zoomScaleSheetLayoutView="70" workbookViewId="0">
      <pane xSplit="1" ySplit="18" topLeftCell="B21" activePane="bottomRight" state="frozen"/>
      <selection activeCell="F34" sqref="F34"/>
      <selection pane="topRight" activeCell="F34" sqref="F34"/>
      <selection pane="bottomLeft" activeCell="F34" sqref="F34"/>
      <selection pane="bottomRight" activeCell="C18" sqref="C18"/>
    </sheetView>
  </sheetViews>
  <sheetFormatPr defaultRowHeight="12.75" outlineLevelRow="1" x14ac:dyDescent="0.2"/>
  <cols>
    <col min="1" max="1" width="30.85546875" customWidth="1"/>
    <col min="2" max="2" width="105.7109375" customWidth="1"/>
    <col min="3" max="3" width="81" customWidth="1"/>
    <col min="4" max="4" width="19.28515625" style="2" customWidth="1"/>
    <col min="5" max="6" width="19.28515625" customWidth="1"/>
  </cols>
  <sheetData>
    <row r="1" spans="1:6" ht="14.25" hidden="1" customHeight="1" outlineLevel="1" x14ac:dyDescent="0.2">
      <c r="A1" s="22"/>
      <c r="B1" s="22"/>
      <c r="C1" s="22"/>
      <c r="D1" s="22"/>
      <c r="E1" s="22"/>
      <c r="F1" s="22"/>
    </row>
    <row r="2" spans="1:6" ht="15" hidden="1" customHeight="1" outlineLevel="1" x14ac:dyDescent="0.2">
      <c r="A2" s="23"/>
      <c r="B2" s="23"/>
      <c r="C2" s="24" t="s">
        <v>3</v>
      </c>
      <c r="D2" s="24"/>
      <c r="E2" s="24"/>
      <c r="F2" s="22"/>
    </row>
    <row r="3" spans="1:6" ht="15" hidden="1" customHeight="1" outlineLevel="1" x14ac:dyDescent="0.2">
      <c r="A3" s="23"/>
      <c r="B3" s="23"/>
      <c r="C3" s="89" t="s">
        <v>6</v>
      </c>
      <c r="D3" s="89"/>
      <c r="E3" s="25"/>
      <c r="F3" s="22"/>
    </row>
    <row r="4" spans="1:6" ht="15" hidden="1" customHeight="1" outlineLevel="1" x14ac:dyDescent="0.2">
      <c r="A4" s="23"/>
      <c r="B4" s="23"/>
      <c r="C4" s="91" t="s">
        <v>2</v>
      </c>
      <c r="D4" s="91"/>
      <c r="E4" s="26"/>
      <c r="F4" s="22"/>
    </row>
    <row r="5" spans="1:6" ht="29.45" hidden="1" customHeight="1" outlineLevel="1" x14ac:dyDescent="0.2">
      <c r="A5" s="23"/>
      <c r="B5" s="23"/>
      <c r="C5" s="90" t="s">
        <v>7</v>
      </c>
      <c r="D5" s="90"/>
      <c r="E5" s="27"/>
      <c r="F5" s="22"/>
    </row>
    <row r="6" spans="1:6" hidden="1" outlineLevel="1" x14ac:dyDescent="0.2">
      <c r="A6" s="23"/>
      <c r="B6" s="23"/>
      <c r="C6" s="92" t="s">
        <v>0</v>
      </c>
      <c r="D6" s="92"/>
      <c r="E6" s="28"/>
      <c r="F6" s="22"/>
    </row>
    <row r="7" spans="1:6" ht="14.25" hidden="1" outlineLevel="1" x14ac:dyDescent="0.2">
      <c r="A7" s="23"/>
      <c r="B7" s="29"/>
      <c r="C7" s="30"/>
      <c r="D7" s="30" t="s">
        <v>8</v>
      </c>
      <c r="E7" s="22"/>
      <c r="F7" s="22"/>
    </row>
    <row r="8" spans="1:6" ht="14.25" hidden="1" outlineLevel="1" x14ac:dyDescent="0.2">
      <c r="A8" s="31"/>
      <c r="B8" s="23"/>
      <c r="C8" s="32" t="s">
        <v>1</v>
      </c>
      <c r="D8" s="32" t="s">
        <v>4</v>
      </c>
      <c r="E8" s="22"/>
      <c r="F8" s="22"/>
    </row>
    <row r="9" spans="1:6" ht="14.25" hidden="1" customHeight="1" outlineLevel="1" x14ac:dyDescent="0.2">
      <c r="A9" s="22"/>
      <c r="B9" s="22"/>
      <c r="C9" s="33" t="s">
        <v>10</v>
      </c>
      <c r="D9" s="33"/>
      <c r="E9" s="33"/>
      <c r="F9" s="22"/>
    </row>
    <row r="10" spans="1:6" ht="35.25" hidden="1" customHeight="1" outlineLevel="1" x14ac:dyDescent="0.2">
      <c r="A10" s="22"/>
      <c r="B10" s="22"/>
      <c r="C10" s="33"/>
      <c r="D10" s="33"/>
      <c r="E10" s="33"/>
      <c r="F10" s="22"/>
    </row>
    <row r="11" spans="1:6" collapsed="1" x14ac:dyDescent="0.2">
      <c r="A11" s="17" t="s">
        <v>37</v>
      </c>
      <c r="B11" s="34" t="s">
        <v>24</v>
      </c>
      <c r="C11" s="22"/>
      <c r="D11" s="23"/>
      <c r="E11" s="22"/>
      <c r="F11" s="22"/>
    </row>
    <row r="12" spans="1:6" x14ac:dyDescent="0.2">
      <c r="A12" s="34" t="s">
        <v>25</v>
      </c>
      <c r="B12" s="1"/>
      <c r="C12" s="22"/>
      <c r="D12" s="23"/>
      <c r="E12" s="22"/>
      <c r="F12" s="22"/>
    </row>
    <row r="13" spans="1:6" ht="14.25" x14ac:dyDescent="0.2">
      <c r="A13" s="14" t="s">
        <v>32</v>
      </c>
      <c r="B13" s="1"/>
      <c r="C13" s="22"/>
      <c r="D13" s="23"/>
      <c r="E13" s="22"/>
      <c r="F13" s="22"/>
    </row>
    <row r="14" spans="1:6" ht="14.25" x14ac:dyDescent="0.2">
      <c r="A14" s="14"/>
      <c r="B14" s="1"/>
      <c r="C14" s="22"/>
      <c r="D14" s="23"/>
      <c r="E14" s="22"/>
      <c r="F14" s="22"/>
    </row>
    <row r="15" spans="1:6" s="3" customFormat="1" ht="14.25" x14ac:dyDescent="0.2">
      <c r="A15" s="14" t="s">
        <v>41</v>
      </c>
      <c r="B15" s="1"/>
      <c r="C15" s="11"/>
      <c r="D15" s="15"/>
      <c r="E15" s="11"/>
      <c r="F15" s="11"/>
    </row>
    <row r="16" spans="1:6" s="3" customFormat="1" x14ac:dyDescent="0.2">
      <c r="A16" s="11" t="s">
        <v>105</v>
      </c>
      <c r="B16" s="1"/>
      <c r="C16" s="11"/>
      <c r="D16" s="15"/>
      <c r="E16" s="11"/>
      <c r="F16" s="11"/>
    </row>
    <row r="17" spans="1:6" s="3" customFormat="1" x14ac:dyDescent="0.2">
      <c r="A17" s="11" t="s">
        <v>35</v>
      </c>
      <c r="B17" s="11"/>
      <c r="C17" s="11"/>
      <c r="D17" s="15"/>
      <c r="E17" s="11"/>
      <c r="F17" s="11"/>
    </row>
    <row r="18" spans="1:6" s="3" customFormat="1" x14ac:dyDescent="0.2">
      <c r="A18" s="11" t="s">
        <v>36</v>
      </c>
      <c r="B18" s="11"/>
      <c r="C18" s="11"/>
      <c r="D18" s="15"/>
      <c r="E18" s="11"/>
      <c r="F18" s="11"/>
    </row>
    <row r="19" spans="1:6" s="3" customFormat="1" ht="13.5" thickBot="1" x14ac:dyDescent="0.25">
      <c r="A19" s="16"/>
      <c r="B19" s="11"/>
      <c r="C19" s="11"/>
      <c r="D19" s="15"/>
      <c r="E19" s="11"/>
      <c r="F19" s="11"/>
    </row>
    <row r="20" spans="1:6" s="3" customFormat="1" ht="37.5" customHeight="1" thickBot="1" x14ac:dyDescent="0.25">
      <c r="A20" s="60" t="s">
        <v>5</v>
      </c>
      <c r="B20" s="61" t="s">
        <v>23</v>
      </c>
      <c r="C20" s="61" t="s">
        <v>104</v>
      </c>
      <c r="D20" s="62" t="s">
        <v>26</v>
      </c>
      <c r="E20" s="11"/>
      <c r="F20" s="11"/>
    </row>
    <row r="21" spans="1:6" s="3" customFormat="1" ht="17.25" customHeight="1" x14ac:dyDescent="0.2">
      <c r="A21" s="93" t="s">
        <v>125</v>
      </c>
      <c r="B21" s="59" t="s">
        <v>103</v>
      </c>
      <c r="C21" s="79" t="s">
        <v>122</v>
      </c>
      <c r="D21" s="73" t="s">
        <v>28</v>
      </c>
      <c r="E21" s="11"/>
      <c r="F21" s="11"/>
    </row>
    <row r="22" spans="1:6" s="3" customFormat="1" ht="32.25" customHeight="1" x14ac:dyDescent="0.2">
      <c r="A22" s="94"/>
      <c r="B22" s="9" t="s">
        <v>102</v>
      </c>
      <c r="C22" s="80"/>
      <c r="D22" s="74"/>
      <c r="E22" s="11"/>
      <c r="F22" s="11"/>
    </row>
    <row r="23" spans="1:6" s="3" customFormat="1" ht="25.5" x14ac:dyDescent="0.2">
      <c r="A23" s="94"/>
      <c r="B23" s="9" t="s">
        <v>101</v>
      </c>
      <c r="C23" s="80"/>
      <c r="D23" s="74"/>
      <c r="E23" s="11"/>
      <c r="F23" s="11"/>
    </row>
    <row r="24" spans="1:6" s="3" customFormat="1" ht="30.75" customHeight="1" x14ac:dyDescent="0.2">
      <c r="A24" s="94"/>
      <c r="B24" s="9" t="s">
        <v>100</v>
      </c>
      <c r="C24" s="80"/>
      <c r="D24" s="74"/>
      <c r="E24" s="11"/>
      <c r="F24" s="11"/>
    </row>
    <row r="25" spans="1:6" s="3" customFormat="1" ht="27.75" customHeight="1" x14ac:dyDescent="0.2">
      <c r="A25" s="94"/>
      <c r="B25" s="9" t="s">
        <v>99</v>
      </c>
      <c r="C25" s="80"/>
      <c r="D25" s="74"/>
      <c r="E25" s="11"/>
      <c r="F25" s="11"/>
    </row>
    <row r="26" spans="1:6" s="3" customFormat="1" ht="30" customHeight="1" x14ac:dyDescent="0.2">
      <c r="A26" s="94"/>
      <c r="B26" s="9" t="s">
        <v>98</v>
      </c>
      <c r="C26" s="80"/>
      <c r="D26" s="74"/>
      <c r="E26" s="11"/>
      <c r="F26" s="11"/>
    </row>
    <row r="27" spans="1:6" s="3" customFormat="1" ht="32.25" customHeight="1" thickBot="1" x14ac:dyDescent="0.25">
      <c r="A27" s="95"/>
      <c r="B27" s="58" t="s">
        <v>97</v>
      </c>
      <c r="C27" s="81"/>
      <c r="D27" s="74"/>
      <c r="E27" s="11"/>
      <c r="F27" s="11"/>
    </row>
    <row r="28" spans="1:6" s="3" customFormat="1" ht="30.75" customHeight="1" x14ac:dyDescent="0.2">
      <c r="A28" s="96" t="s">
        <v>126</v>
      </c>
      <c r="B28" s="57" t="s">
        <v>96</v>
      </c>
      <c r="C28" s="86" t="s">
        <v>128</v>
      </c>
      <c r="D28" s="74"/>
      <c r="E28" s="11"/>
      <c r="F28" s="11"/>
    </row>
    <row r="29" spans="1:6" s="3" customFormat="1" ht="31.5" customHeight="1" x14ac:dyDescent="0.2">
      <c r="A29" s="97"/>
      <c r="B29" s="9" t="s">
        <v>95</v>
      </c>
      <c r="C29" s="87"/>
      <c r="D29" s="74"/>
      <c r="E29" s="11"/>
      <c r="F29" s="11"/>
    </row>
    <row r="30" spans="1:6" s="3" customFormat="1" ht="66.75" customHeight="1" x14ac:dyDescent="0.2">
      <c r="A30" s="97"/>
      <c r="B30" s="9" t="s">
        <v>94</v>
      </c>
      <c r="C30" s="87"/>
      <c r="D30" s="74"/>
      <c r="E30" s="11"/>
      <c r="F30" s="11"/>
    </row>
    <row r="31" spans="1:6" s="3" customFormat="1" ht="39" customHeight="1" x14ac:dyDescent="0.2">
      <c r="A31" s="97"/>
      <c r="B31" s="9" t="s">
        <v>93</v>
      </c>
      <c r="C31" s="87"/>
      <c r="D31" s="74"/>
      <c r="E31" s="11"/>
      <c r="F31" s="11"/>
    </row>
    <row r="32" spans="1:6" s="3" customFormat="1" ht="32.25" customHeight="1" x14ac:dyDescent="0.2">
      <c r="A32" s="97"/>
      <c r="B32" s="9" t="s">
        <v>92</v>
      </c>
      <c r="C32" s="87"/>
      <c r="D32" s="74"/>
      <c r="E32" s="11"/>
      <c r="F32" s="11"/>
    </row>
    <row r="33" spans="1:6" s="3" customFormat="1" ht="29.25" customHeight="1" x14ac:dyDescent="0.2">
      <c r="A33" s="97"/>
      <c r="B33" s="56" t="s">
        <v>91</v>
      </c>
      <c r="C33" s="87"/>
      <c r="D33" s="74"/>
      <c r="E33" s="11"/>
      <c r="F33" s="11"/>
    </row>
    <row r="34" spans="1:6" s="3" customFormat="1" ht="14.25" customHeight="1" x14ac:dyDescent="0.2">
      <c r="A34" s="97"/>
      <c r="B34" s="56" t="s">
        <v>90</v>
      </c>
      <c r="C34" s="87"/>
      <c r="D34" s="74"/>
      <c r="E34" s="11"/>
      <c r="F34" s="11"/>
    </row>
    <row r="35" spans="1:6" s="3" customFormat="1" ht="15" customHeight="1" x14ac:dyDescent="0.2">
      <c r="A35" s="97"/>
      <c r="B35" s="10" t="s">
        <v>89</v>
      </c>
      <c r="C35" s="87"/>
      <c r="D35" s="74"/>
      <c r="E35" s="11"/>
      <c r="F35" s="11"/>
    </row>
    <row r="36" spans="1:6" s="3" customFormat="1" ht="15.75" customHeight="1" x14ac:dyDescent="0.2">
      <c r="A36" s="97"/>
      <c r="B36" s="10" t="s">
        <v>88</v>
      </c>
      <c r="C36" s="87"/>
      <c r="D36" s="74"/>
      <c r="E36" s="11"/>
      <c r="F36" s="11"/>
    </row>
    <row r="37" spans="1:6" s="3" customFormat="1" ht="53.25" customHeight="1" x14ac:dyDescent="0.2">
      <c r="A37" s="97"/>
      <c r="B37" s="9" t="s">
        <v>87</v>
      </c>
      <c r="C37" s="87"/>
      <c r="D37" s="74"/>
      <c r="E37" s="11"/>
      <c r="F37" s="11"/>
    </row>
    <row r="38" spans="1:6" s="3" customFormat="1" ht="40.5" customHeight="1" x14ac:dyDescent="0.2">
      <c r="A38" s="97"/>
      <c r="B38" s="9" t="s">
        <v>86</v>
      </c>
      <c r="C38" s="87"/>
      <c r="D38" s="74"/>
      <c r="E38" s="11"/>
      <c r="F38" s="11"/>
    </row>
    <row r="39" spans="1:6" s="3" customFormat="1" ht="43.5" customHeight="1" x14ac:dyDescent="0.2">
      <c r="A39" s="97"/>
      <c r="B39" s="9" t="s">
        <v>85</v>
      </c>
      <c r="C39" s="87"/>
      <c r="D39" s="74"/>
      <c r="E39" s="11"/>
      <c r="F39" s="11"/>
    </row>
    <row r="40" spans="1:6" s="3" customFormat="1" ht="54" customHeight="1" x14ac:dyDescent="0.2">
      <c r="A40" s="97"/>
      <c r="B40" s="9" t="s">
        <v>84</v>
      </c>
      <c r="C40" s="87"/>
      <c r="D40" s="74"/>
      <c r="E40" s="11"/>
      <c r="F40" s="11"/>
    </row>
    <row r="41" spans="1:6" s="3" customFormat="1" ht="30" customHeight="1" x14ac:dyDescent="0.2">
      <c r="A41" s="97"/>
      <c r="B41" s="9" t="s">
        <v>83</v>
      </c>
      <c r="C41" s="87"/>
      <c r="D41" s="74"/>
      <c r="E41" s="11"/>
      <c r="F41" s="11"/>
    </row>
    <row r="42" spans="1:6" s="3" customFormat="1" ht="39.75" customHeight="1" x14ac:dyDescent="0.2">
      <c r="A42" s="97"/>
      <c r="B42" s="9" t="s">
        <v>82</v>
      </c>
      <c r="C42" s="87"/>
      <c r="D42" s="74"/>
      <c r="E42" s="11"/>
      <c r="F42" s="11"/>
    </row>
    <row r="43" spans="1:6" s="3" customFormat="1" ht="29.25" customHeight="1" x14ac:dyDescent="0.2">
      <c r="A43" s="97"/>
      <c r="B43" s="9" t="s">
        <v>81</v>
      </c>
      <c r="C43" s="87"/>
      <c r="D43" s="74"/>
      <c r="E43" s="11"/>
      <c r="F43" s="11"/>
    </row>
    <row r="44" spans="1:6" s="3" customFormat="1" ht="84.75" customHeight="1" x14ac:dyDescent="0.2">
      <c r="A44" s="97"/>
      <c r="B44" s="9" t="s">
        <v>80</v>
      </c>
      <c r="C44" s="87"/>
      <c r="D44" s="74"/>
      <c r="E44" s="11"/>
      <c r="F44" s="11"/>
    </row>
    <row r="45" spans="1:6" s="3" customFormat="1" ht="27.75" customHeight="1" x14ac:dyDescent="0.2">
      <c r="A45" s="97"/>
      <c r="B45" s="9" t="s">
        <v>79</v>
      </c>
      <c r="C45" s="87"/>
      <c r="D45" s="74"/>
      <c r="E45" s="11"/>
      <c r="F45" s="11"/>
    </row>
    <row r="46" spans="1:6" s="3" customFormat="1" ht="30" customHeight="1" x14ac:dyDescent="0.2">
      <c r="A46" s="97"/>
      <c r="B46" s="9" t="s">
        <v>78</v>
      </c>
      <c r="C46" s="87"/>
      <c r="D46" s="74"/>
      <c r="E46" s="11"/>
      <c r="F46" s="11"/>
    </row>
    <row r="47" spans="1:6" s="3" customFormat="1" ht="42" customHeight="1" x14ac:dyDescent="0.2">
      <c r="A47" s="97"/>
      <c r="B47" s="9" t="s">
        <v>77</v>
      </c>
      <c r="C47" s="87"/>
      <c r="D47" s="74"/>
      <c r="E47" s="11"/>
      <c r="F47" s="11"/>
    </row>
    <row r="48" spans="1:6" s="3" customFormat="1" ht="30" customHeight="1" x14ac:dyDescent="0.2">
      <c r="A48" s="97"/>
      <c r="B48" s="9" t="s">
        <v>76</v>
      </c>
      <c r="C48" s="87"/>
      <c r="D48" s="74"/>
      <c r="E48" s="11"/>
      <c r="F48" s="11"/>
    </row>
    <row r="49" spans="1:6" s="3" customFormat="1" ht="17.25" customHeight="1" thickBot="1" x14ac:dyDescent="0.25">
      <c r="A49" s="98"/>
      <c r="B49" s="55" t="s">
        <v>75</v>
      </c>
      <c r="C49" s="88"/>
      <c r="D49" s="75"/>
      <c r="E49" s="11"/>
      <c r="F49" s="11"/>
    </row>
    <row r="50" spans="1:6" s="3" customFormat="1" ht="15" customHeight="1" x14ac:dyDescent="0.2">
      <c r="A50" s="76" t="s">
        <v>74</v>
      </c>
      <c r="B50" s="6" t="s">
        <v>73</v>
      </c>
      <c r="C50" s="79" t="s">
        <v>129</v>
      </c>
      <c r="D50" s="82" t="s">
        <v>27</v>
      </c>
      <c r="E50" s="11"/>
      <c r="F50" s="11"/>
    </row>
    <row r="51" spans="1:6" s="3" customFormat="1" ht="43.5" customHeight="1" x14ac:dyDescent="0.2">
      <c r="A51" s="77"/>
      <c r="B51" s="7" t="s">
        <v>72</v>
      </c>
      <c r="C51" s="80"/>
      <c r="D51" s="83"/>
      <c r="E51" s="11"/>
      <c r="F51" s="11"/>
    </row>
    <row r="52" spans="1:6" s="3" customFormat="1" ht="31.5" customHeight="1" x14ac:dyDescent="0.2">
      <c r="A52" s="77"/>
      <c r="B52" s="7" t="s">
        <v>71</v>
      </c>
      <c r="C52" s="80"/>
      <c r="D52" s="83"/>
      <c r="E52" s="11"/>
      <c r="F52" s="11"/>
    </row>
    <row r="53" spans="1:6" s="3" customFormat="1" ht="30" customHeight="1" x14ac:dyDescent="0.2">
      <c r="A53" s="77"/>
      <c r="B53" s="7" t="s">
        <v>70</v>
      </c>
      <c r="C53" s="80"/>
      <c r="D53" s="83"/>
      <c r="E53" s="11"/>
      <c r="F53" s="11"/>
    </row>
    <row r="54" spans="1:6" s="3" customFormat="1" ht="42" customHeight="1" x14ac:dyDescent="0.2">
      <c r="A54" s="77"/>
      <c r="B54" s="7" t="s">
        <v>69</v>
      </c>
      <c r="C54" s="80"/>
      <c r="D54" s="83"/>
      <c r="E54" s="11"/>
      <c r="F54" s="11"/>
    </row>
    <row r="55" spans="1:6" s="3" customFormat="1" ht="80.25" customHeight="1" x14ac:dyDescent="0.2">
      <c r="A55" s="77"/>
      <c r="B55" s="7" t="s">
        <v>68</v>
      </c>
      <c r="C55" s="80"/>
      <c r="D55" s="83"/>
      <c r="E55" s="11"/>
      <c r="F55" s="11"/>
    </row>
    <row r="56" spans="1:6" s="3" customFormat="1" ht="77.25" customHeight="1" thickBot="1" x14ac:dyDescent="0.25">
      <c r="A56" s="78"/>
      <c r="B56" s="8" t="s">
        <v>67</v>
      </c>
      <c r="C56" s="81"/>
      <c r="D56" s="84"/>
      <c r="E56" s="11"/>
      <c r="F56" s="11"/>
    </row>
    <row r="57" spans="1:6" s="3" customFormat="1" ht="227.25" customHeight="1" thickBot="1" x14ac:dyDescent="0.25">
      <c r="A57" s="99" t="s">
        <v>134</v>
      </c>
      <c r="B57" s="19" t="s">
        <v>66</v>
      </c>
      <c r="C57" s="54" t="s">
        <v>130</v>
      </c>
      <c r="D57" s="21" t="s">
        <v>27</v>
      </c>
      <c r="E57" s="11"/>
      <c r="F57" s="11"/>
    </row>
    <row r="58" spans="1:6" s="3" customFormat="1" ht="392.25" customHeight="1" thickBot="1" x14ac:dyDescent="0.25">
      <c r="A58" s="100"/>
      <c r="B58" s="53" t="s">
        <v>65</v>
      </c>
      <c r="C58" s="52" t="s">
        <v>131</v>
      </c>
      <c r="D58" s="51" t="s">
        <v>27</v>
      </c>
      <c r="E58" s="11"/>
      <c r="F58" s="11"/>
    </row>
    <row r="59" spans="1:6" s="3" customFormat="1" ht="357.75" thickBot="1" x14ac:dyDescent="0.25">
      <c r="A59" s="101"/>
      <c r="B59" s="20" t="s">
        <v>64</v>
      </c>
      <c r="C59" s="69" t="s">
        <v>137</v>
      </c>
      <c r="D59" s="21" t="s">
        <v>27</v>
      </c>
      <c r="E59" s="11"/>
      <c r="F59" s="11"/>
    </row>
    <row r="60" spans="1:6" s="3" customFormat="1" ht="13.5" customHeight="1" x14ac:dyDescent="0.2">
      <c r="A60" s="35"/>
      <c r="B60" s="36"/>
      <c r="C60" s="37"/>
      <c r="D60" s="11"/>
      <c r="E60" s="11"/>
      <c r="F60" s="11"/>
    </row>
    <row r="61" spans="1:6" s="3" customFormat="1" x14ac:dyDescent="0.2">
      <c r="A61" s="17" t="s">
        <v>34</v>
      </c>
      <c r="B61" s="11"/>
      <c r="C61" s="11"/>
      <c r="D61" s="11"/>
      <c r="E61" s="11"/>
      <c r="F61" s="11"/>
    </row>
    <row r="62" spans="1:6" s="46" customFormat="1" ht="162" customHeight="1" x14ac:dyDescent="0.2">
      <c r="A62" s="71" t="s">
        <v>63</v>
      </c>
      <c r="B62" s="71"/>
      <c r="C62" s="71"/>
      <c r="D62" s="71"/>
      <c r="E62" s="47"/>
      <c r="F62" s="47"/>
    </row>
    <row r="63" spans="1:6" s="46" customFormat="1" ht="15.75" customHeight="1" x14ac:dyDescent="0.2">
      <c r="A63" s="71" t="s">
        <v>62</v>
      </c>
      <c r="B63" s="71"/>
      <c r="C63" s="71"/>
      <c r="D63" s="71"/>
      <c r="E63" s="47"/>
      <c r="F63" s="47"/>
    </row>
    <row r="64" spans="1:6" s="46" customFormat="1" ht="289.5" customHeight="1" x14ac:dyDescent="0.2">
      <c r="A64" s="71" t="s">
        <v>123</v>
      </c>
      <c r="B64" s="71"/>
      <c r="C64" s="71"/>
      <c r="D64" s="71"/>
      <c r="E64" s="47"/>
      <c r="F64" s="47"/>
    </row>
    <row r="65" spans="1:6" s="46" customFormat="1" ht="42" customHeight="1" x14ac:dyDescent="0.2">
      <c r="A65" s="71" t="s">
        <v>124</v>
      </c>
      <c r="B65" s="71"/>
      <c r="C65" s="71"/>
      <c r="D65" s="71"/>
      <c r="E65" s="47"/>
      <c r="F65" s="47"/>
    </row>
    <row r="66" spans="1:6" s="46" customFormat="1" ht="20.25" customHeight="1" x14ac:dyDescent="0.2">
      <c r="A66" s="71" t="s">
        <v>127</v>
      </c>
      <c r="B66" s="71"/>
      <c r="C66" s="71"/>
      <c r="D66" s="71"/>
      <c r="E66" s="47"/>
      <c r="F66" s="47"/>
    </row>
    <row r="67" spans="1:6" s="46" customFormat="1" ht="30.75" customHeight="1" x14ac:dyDescent="0.2">
      <c r="A67" s="71" t="s">
        <v>142</v>
      </c>
      <c r="B67" s="71"/>
      <c r="C67" s="71"/>
      <c r="D67" s="71"/>
      <c r="E67" s="47"/>
      <c r="F67" s="47"/>
    </row>
    <row r="68" spans="1:6" s="46" customFormat="1" ht="38.25" customHeight="1" x14ac:dyDescent="0.2">
      <c r="A68" s="71" t="s">
        <v>61</v>
      </c>
      <c r="B68" s="71"/>
      <c r="C68" s="71"/>
      <c r="D68" s="71"/>
      <c r="E68" s="47"/>
      <c r="F68" s="47"/>
    </row>
    <row r="69" spans="1:6" s="46" customFormat="1" ht="19.5" customHeight="1" x14ac:dyDescent="0.2">
      <c r="A69" s="85" t="s">
        <v>60</v>
      </c>
      <c r="B69" s="85"/>
      <c r="C69" s="85"/>
      <c r="D69" s="85"/>
      <c r="E69" s="47"/>
      <c r="F69" s="47"/>
    </row>
    <row r="70" spans="1:6" s="46" customFormat="1" x14ac:dyDescent="0.2">
      <c r="A70" s="71" t="s">
        <v>59</v>
      </c>
      <c r="B70" s="71"/>
      <c r="C70" s="71"/>
      <c r="D70" s="71"/>
      <c r="E70" s="47"/>
      <c r="F70" s="47"/>
    </row>
    <row r="71" spans="1:6" s="47" customFormat="1" ht="19.5" customHeight="1" x14ac:dyDescent="0.2">
      <c r="A71" s="71" t="s">
        <v>143</v>
      </c>
      <c r="B71" s="71"/>
      <c r="C71" s="71"/>
      <c r="D71" s="71"/>
    </row>
    <row r="72" spans="1:6" s="50" customFormat="1" ht="33" customHeight="1" x14ac:dyDescent="0.2">
      <c r="A72" s="71" t="s">
        <v>141</v>
      </c>
      <c r="B72" s="71"/>
      <c r="C72" s="71"/>
      <c r="D72" s="71"/>
    </row>
    <row r="73" spans="1:6" s="46" customFormat="1" ht="9.75" customHeight="1" x14ac:dyDescent="0.2">
      <c r="A73" s="67"/>
      <c r="B73" s="67"/>
      <c r="C73" s="47"/>
      <c r="D73" s="48"/>
      <c r="E73" s="47"/>
      <c r="F73" s="47"/>
    </row>
    <row r="74" spans="1:6" s="46" customFormat="1" x14ac:dyDescent="0.2">
      <c r="A74" s="49" t="s">
        <v>9</v>
      </c>
      <c r="B74" s="47"/>
      <c r="C74" s="47"/>
      <c r="D74" s="48"/>
      <c r="E74" s="47"/>
      <c r="F74" s="47"/>
    </row>
    <row r="75" spans="1:6" s="46" customFormat="1" ht="306" customHeight="1" x14ac:dyDescent="0.2">
      <c r="A75" s="71" t="s">
        <v>58</v>
      </c>
      <c r="B75" s="71"/>
      <c r="C75" s="71"/>
      <c r="D75" s="71"/>
      <c r="E75" s="47"/>
      <c r="F75" s="47"/>
    </row>
    <row r="76" spans="1:6" s="46" customFormat="1" ht="8.25" customHeight="1" x14ac:dyDescent="0.2">
      <c r="A76" s="47"/>
      <c r="B76" s="47"/>
      <c r="C76" s="47"/>
      <c r="D76" s="48"/>
      <c r="E76" s="47"/>
      <c r="F76" s="47"/>
    </row>
    <row r="77" spans="1:6" s="46" customFormat="1" x14ac:dyDescent="0.2">
      <c r="A77" s="49" t="s">
        <v>38</v>
      </c>
      <c r="B77" s="47"/>
      <c r="C77" s="47"/>
      <c r="D77" s="48"/>
      <c r="E77" s="47"/>
      <c r="F77" s="47"/>
    </row>
    <row r="78" spans="1:6" s="46" customFormat="1" ht="51" customHeight="1" x14ac:dyDescent="0.2">
      <c r="A78" s="71" t="s">
        <v>57</v>
      </c>
      <c r="B78" s="71"/>
      <c r="C78" s="71"/>
      <c r="D78" s="71"/>
      <c r="E78" s="47"/>
      <c r="F78" s="47"/>
    </row>
    <row r="79" spans="1:6" s="46" customFormat="1" ht="39.75" customHeight="1" x14ac:dyDescent="0.2">
      <c r="A79" s="71" t="s">
        <v>42</v>
      </c>
      <c r="B79" s="71"/>
      <c r="C79" s="71"/>
      <c r="D79" s="71"/>
      <c r="E79" s="47"/>
      <c r="F79" s="47"/>
    </row>
    <row r="80" spans="1:6" s="46" customFormat="1" ht="38.25" customHeight="1" x14ac:dyDescent="0.2">
      <c r="A80" s="71" t="s">
        <v>56</v>
      </c>
      <c r="B80" s="71"/>
      <c r="C80" s="71"/>
      <c r="D80" s="71"/>
      <c r="E80" s="47"/>
      <c r="F80" s="47"/>
    </row>
    <row r="81" spans="1:6" s="43" customFormat="1" ht="66.75" customHeight="1" x14ac:dyDescent="0.2">
      <c r="A81" s="71" t="s">
        <v>55</v>
      </c>
      <c r="B81" s="71"/>
      <c r="C81" s="71"/>
      <c r="D81" s="71"/>
      <c r="E81" s="44"/>
      <c r="F81" s="44"/>
    </row>
    <row r="82" spans="1:6" s="43" customFormat="1" ht="79.5" customHeight="1" x14ac:dyDescent="0.2">
      <c r="A82" s="71" t="s">
        <v>54</v>
      </c>
      <c r="B82" s="71"/>
      <c r="C82" s="71"/>
      <c r="D82" s="71"/>
      <c r="E82" s="44"/>
      <c r="F82" s="44"/>
    </row>
    <row r="83" spans="1:6" s="43" customFormat="1" ht="120" customHeight="1" x14ac:dyDescent="0.2">
      <c r="A83" s="71" t="s">
        <v>53</v>
      </c>
      <c r="B83" s="71"/>
      <c r="C83" s="71"/>
      <c r="D83" s="71"/>
      <c r="E83" s="44"/>
      <c r="F83" s="44"/>
    </row>
    <row r="84" spans="1:6" s="43" customFormat="1" ht="57.75" customHeight="1" x14ac:dyDescent="0.2">
      <c r="A84" s="70" t="s">
        <v>52</v>
      </c>
      <c r="B84" s="70"/>
      <c r="C84" s="70"/>
      <c r="D84" s="70"/>
      <c r="E84" s="44"/>
      <c r="F84" s="44"/>
    </row>
    <row r="85" spans="1:6" s="43" customFormat="1" ht="6.75" customHeight="1" x14ac:dyDescent="0.2">
      <c r="A85" s="68"/>
      <c r="B85" s="68"/>
      <c r="C85" s="68"/>
      <c r="D85" s="45"/>
      <c r="E85" s="44"/>
      <c r="F85" s="44"/>
    </row>
    <row r="86" spans="1:6" s="43" customFormat="1" ht="11.25" customHeight="1" x14ac:dyDescent="0.2">
      <c r="A86" s="72" t="s">
        <v>40</v>
      </c>
      <c r="B86" s="72"/>
      <c r="C86" s="72"/>
      <c r="D86" s="44"/>
      <c r="E86" s="44"/>
      <c r="F86" s="44"/>
    </row>
    <row r="87" spans="1:6" s="43" customFormat="1" ht="77.25" customHeight="1" x14ac:dyDescent="0.2">
      <c r="A87" s="70" t="s">
        <v>51</v>
      </c>
      <c r="B87" s="70"/>
      <c r="C87" s="70"/>
      <c r="D87" s="44"/>
      <c r="E87" s="44"/>
      <c r="F87" s="44"/>
    </row>
    <row r="88" spans="1:6" ht="21" customHeight="1" x14ac:dyDescent="0.2">
      <c r="D88"/>
    </row>
    <row r="89" spans="1:6" x14ac:dyDescent="0.2">
      <c r="D89"/>
    </row>
    <row r="90" spans="1:6" x14ac:dyDescent="0.2">
      <c r="D90"/>
    </row>
    <row r="91" spans="1:6" x14ac:dyDescent="0.2">
      <c r="D91"/>
    </row>
    <row r="92" spans="1:6" x14ac:dyDescent="0.2">
      <c r="D92"/>
    </row>
    <row r="93" spans="1:6" x14ac:dyDescent="0.2">
      <c r="D93"/>
    </row>
    <row r="94" spans="1:6" x14ac:dyDescent="0.2">
      <c r="D94"/>
    </row>
    <row r="95" spans="1:6" x14ac:dyDescent="0.2">
      <c r="D95"/>
    </row>
    <row r="96" spans="1:6" x14ac:dyDescent="0.2">
      <c r="D96"/>
    </row>
    <row r="97" spans="4:4" x14ac:dyDescent="0.2">
      <c r="D97"/>
    </row>
    <row r="98" spans="4:4" x14ac:dyDescent="0.2">
      <c r="D98"/>
    </row>
    <row r="99" spans="4:4" x14ac:dyDescent="0.2">
      <c r="D99"/>
    </row>
    <row r="100" spans="4:4" x14ac:dyDescent="0.2">
      <c r="D100"/>
    </row>
    <row r="101" spans="4:4" x14ac:dyDescent="0.2">
      <c r="D101"/>
    </row>
    <row r="102" spans="4:4" x14ac:dyDescent="0.2">
      <c r="D102"/>
    </row>
    <row r="103" spans="4:4" x14ac:dyDescent="0.2">
      <c r="D103"/>
    </row>
    <row r="104" spans="4:4" x14ac:dyDescent="0.2">
      <c r="D104"/>
    </row>
    <row r="105" spans="4:4" x14ac:dyDescent="0.2">
      <c r="D105"/>
    </row>
  </sheetData>
  <mergeCells count="34">
    <mergeCell ref="C3:D3"/>
    <mergeCell ref="C5:D5"/>
    <mergeCell ref="C4:D4"/>
    <mergeCell ref="C6:D6"/>
    <mergeCell ref="A63:D63"/>
    <mergeCell ref="A62:D62"/>
    <mergeCell ref="A21:A27"/>
    <mergeCell ref="A28:A49"/>
    <mergeCell ref="C21:C27"/>
    <mergeCell ref="A57:A59"/>
    <mergeCell ref="A78:D78"/>
    <mergeCell ref="D21:D49"/>
    <mergeCell ref="A50:A56"/>
    <mergeCell ref="C50:C56"/>
    <mergeCell ref="D50:D56"/>
    <mergeCell ref="A75:D75"/>
    <mergeCell ref="A72:D72"/>
    <mergeCell ref="A71:D71"/>
    <mergeCell ref="A70:D70"/>
    <mergeCell ref="A69:D69"/>
    <mergeCell ref="C28:C49"/>
    <mergeCell ref="A68:D68"/>
    <mergeCell ref="A66:D66"/>
    <mergeCell ref="A65:D65"/>
    <mergeCell ref="A64:D64"/>
    <mergeCell ref="A67:D67"/>
    <mergeCell ref="A84:D84"/>
    <mergeCell ref="A83:D83"/>
    <mergeCell ref="A82:D82"/>
    <mergeCell ref="A87:C87"/>
    <mergeCell ref="A79:D79"/>
    <mergeCell ref="A86:C86"/>
    <mergeCell ref="A81:D81"/>
    <mergeCell ref="A80:D80"/>
  </mergeCells>
  <hyperlinks>
    <hyperlink ref="D50:D56" r:id="rId1" display="https://poz.gazprom-neft.local/templates/707/"/>
    <hyperlink ref="D59" r:id="rId2" display="https://poz.gazprom-neft.local/templates/707/"/>
    <hyperlink ref="D58" r:id="rId3" display="https://poz.gazprom-neft.local/templates/707/"/>
    <hyperlink ref="D57" r:id="rId4" display="https://poz.gazprom-neft.local/templates/707/"/>
  </hyperlinks>
  <printOptions horizontalCentered="1"/>
  <pageMargins left="0.78740157480314965" right="0.78740157480314965" top="0.78740157480314965" bottom="0.78740157480314965" header="0.51181102362204722" footer="0.51181102362204722"/>
  <pageSetup paperSize="8" scale="54" fitToHeight="3" orientation="portrait" r:id="rId5"/>
  <headerFooter alignWithMargins="0"/>
  <rowBreaks count="2" manualBreakCount="2">
    <brk id="56" max="3" man="1"/>
    <brk id="7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228"/>
  <sheetViews>
    <sheetView zoomScale="90" zoomScaleNormal="90" zoomScaleSheetLayoutView="100" zoomScalePageLayoutView="115" workbookViewId="0">
      <selection activeCell="S8" sqref="S8:BK8"/>
    </sheetView>
  </sheetViews>
  <sheetFormatPr defaultColWidth="2.42578125" defaultRowHeight="12.75" x14ac:dyDescent="0.2"/>
  <cols>
    <col min="1" max="1" width="0.7109375" style="38" customWidth="1"/>
    <col min="2" max="16" width="2.42578125" customWidth="1"/>
    <col min="64" max="64" width="1.140625" style="38" customWidth="1"/>
    <col min="65" max="244" width="2.42578125" style="38"/>
  </cols>
  <sheetData>
    <row r="1" spans="2:64" x14ac:dyDescent="0.2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</row>
    <row r="2" spans="2:64" x14ac:dyDescent="0.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</row>
    <row r="3" spans="2:64" ht="19.5" x14ac:dyDescent="0.35">
      <c r="B3" s="66" t="s">
        <v>33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</row>
    <row r="4" spans="2:64" x14ac:dyDescent="0.2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</row>
    <row r="5" spans="2:64" ht="13.5" x14ac:dyDescent="0.25">
      <c r="B5" s="108" t="s">
        <v>47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</row>
    <row r="6" spans="2:64" x14ac:dyDescent="0.2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</row>
    <row r="7" spans="2:64" ht="13.5" x14ac:dyDescent="0.2">
      <c r="B7" s="116" t="s">
        <v>22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S7" s="117" t="s">
        <v>15</v>
      </c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41"/>
    </row>
    <row r="8" spans="2:64" ht="13.5" x14ac:dyDescent="0.2">
      <c r="B8" s="116" t="s">
        <v>14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S8" s="117" t="s">
        <v>17</v>
      </c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</row>
    <row r="9" spans="2:64" ht="13.5" x14ac:dyDescent="0.2">
      <c r="B9" s="116" t="s">
        <v>13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S9" s="117" t="s">
        <v>20</v>
      </c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</row>
    <row r="10" spans="2:64" ht="39" customHeight="1" x14ac:dyDescent="0.2">
      <c r="B10" s="118" t="s">
        <v>117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40"/>
    </row>
    <row r="11" spans="2:64" ht="92.25" customHeight="1" x14ac:dyDescent="0.2">
      <c r="B11" s="120" t="str">
        <f>IF(S10="нет","Выберите характер планируемых изменений","")</f>
        <v/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40" t="str">
        <f>LEFT(S11,1)</f>
        <v/>
      </c>
    </row>
    <row r="12" spans="2:64" ht="39" customHeight="1" x14ac:dyDescent="0.2">
      <c r="B12" s="120" t="str">
        <f>IF(S10="да","Введите стоимость заключаемого ДС (без НДС, руб.)","")</f>
        <v/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S12" s="113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5"/>
      <c r="BL12" s="39"/>
    </row>
    <row r="13" spans="2:64" ht="49.5" customHeight="1" x14ac:dyDescent="0.2">
      <c r="B13" s="120" t="str">
        <f>IF(S12="","",IF(AND(S12&lt;10000000,S12&gt;0,S10="да"),"Введите рост совокупной стоимости договора (сумма всех ДС + ДС, планируемое к заключению)",IF(S12&gt;=10000000,"","")))</f>
        <v/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S13" s="113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5"/>
    </row>
    <row r="14" spans="2:64" x14ac:dyDescent="0.2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</row>
    <row r="15" spans="2:64" ht="13.5" x14ac:dyDescent="0.25">
      <c r="B15" s="108" t="s">
        <v>49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</row>
    <row r="16" spans="2:64" x14ac:dyDescent="0.2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</row>
    <row r="17" spans="2:64" ht="13.5" x14ac:dyDescent="0.25">
      <c r="B17" s="109" t="s">
        <v>5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02" t="s">
        <v>48</v>
      </c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4"/>
      <c r="AL17" s="102" t="s">
        <v>132</v>
      </c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4"/>
      <c r="BC17" s="110" t="s">
        <v>26</v>
      </c>
      <c r="BD17" s="110"/>
      <c r="BE17" s="110"/>
      <c r="BF17" s="110"/>
      <c r="BG17" s="110"/>
      <c r="BH17" s="110"/>
      <c r="BI17" s="110"/>
      <c r="BJ17" s="110"/>
      <c r="BK17" s="111"/>
    </row>
    <row r="18" spans="2:64" ht="174.75" customHeight="1" x14ac:dyDescent="0.2">
      <c r="B18" s="112" t="str">
        <f>IF(AND(BL11="1",S10="нет"),Согласование!A48,IF(AND(BL11="2",S10="нет"),Согласование!A49,IF(AND(BL11="3",S10="нет"),Согласование!A50,IF(AND(S10="да",BL18="4"),Согласование!A51,""))))</f>
        <v/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05" t="str">
        <f>IF(AND(S10="нет",S11&lt;&gt;""),S11,IF(AND(S10="да",S12&lt;10000000,S12&gt;0,S13&lt;10000000,S13&gt;0,S12&lt;=S13),Согласование!B51,IF(AND(S10="да",S12&lt;10000000,S12&gt;0,S13&gt;=10000000),Согласование!B52,IF(AND(S10="да",S12&gt;=10000000),Согласование!B53,""))))</f>
        <v/>
      </c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7"/>
      <c r="AL18" s="105" t="str">
        <f>IF(B18=Согласование!A48,Согласование!C48,IF(B18=Согласование!A49,Согласование!C49,IF(B18=Согласование!A50,VLOOKUP(B19,Согласование!A:D,4,Конструктор!BO120),IF(Q18=Согласование!B51,VLOOKUP(B19,Согласование!A:E,5,0),IF(Q18=Согласование!B52,VLOOKUP(B19,Согласование!A:F,6,0),IF(Q18=Согласование!B53,VLOOKUP(B19,Согласование!A:G,7,0),""))))))</f>
        <v/>
      </c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7"/>
      <c r="BC18" s="105" t="str">
        <f>IF(B18=Согласование!A48,Согласование!D48,IF(B18=Согласование!A49,Согласование!D48,IF(B18=Согласование!A49,Согласование!D49,IF(B18=Согласование!A50,Согласование!D50,IF(B18=Согласование!A51,Согласование!D51,"")))))</f>
        <v/>
      </c>
      <c r="BD18" s="106"/>
      <c r="BE18" s="106"/>
      <c r="BF18" s="106"/>
      <c r="BG18" s="106"/>
      <c r="BH18" s="106"/>
      <c r="BI18" s="106"/>
      <c r="BJ18" s="106"/>
      <c r="BK18" s="107"/>
      <c r="BL18" s="40" t="str">
        <f>LEFT(Q18,1)</f>
        <v/>
      </c>
    </row>
    <row r="19" spans="2:64" x14ac:dyDescent="0.2">
      <c r="B19" s="41" t="str">
        <f>CONCATENATE(S7,S9,S8)</f>
        <v>Общество Газпром нефтьРаботы / УслугиЕОЛ БРД / БЛПС / ДРП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</row>
    <row r="20" spans="2:64" x14ac:dyDescent="0.2">
      <c r="B20" s="42" t="s">
        <v>50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</row>
    <row r="21" spans="2:64" x14ac:dyDescent="0.2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</row>
    <row r="22" spans="2:64" s="38" customFormat="1" x14ac:dyDescent="0.2"/>
    <row r="23" spans="2:64" s="38" customFormat="1" x14ac:dyDescent="0.2"/>
    <row r="24" spans="2:64" s="38" customFormat="1" x14ac:dyDescent="0.2"/>
    <row r="25" spans="2:64" s="38" customFormat="1" x14ac:dyDescent="0.2"/>
    <row r="26" spans="2:64" s="38" customFormat="1" x14ac:dyDescent="0.2"/>
    <row r="27" spans="2:64" s="38" customFormat="1" x14ac:dyDescent="0.2"/>
    <row r="28" spans="2:64" s="38" customFormat="1" x14ac:dyDescent="0.2"/>
    <row r="29" spans="2:64" s="38" customFormat="1" x14ac:dyDescent="0.2"/>
    <row r="30" spans="2:64" s="38" customFormat="1" x14ac:dyDescent="0.2"/>
    <row r="31" spans="2:64" s="38" customFormat="1" x14ac:dyDescent="0.2"/>
    <row r="32" spans="2:64" s="38" customFormat="1" x14ac:dyDescent="0.2"/>
    <row r="33" s="38" customFormat="1" x14ac:dyDescent="0.2"/>
    <row r="34" s="38" customFormat="1" x14ac:dyDescent="0.2"/>
    <row r="35" s="38" customFormat="1" x14ac:dyDescent="0.2"/>
    <row r="36" s="38" customFormat="1" x14ac:dyDescent="0.2"/>
    <row r="37" s="38" customFormat="1" x14ac:dyDescent="0.2"/>
    <row r="38" s="38" customFormat="1" x14ac:dyDescent="0.2"/>
    <row r="39" s="38" customFormat="1" x14ac:dyDescent="0.2"/>
    <row r="40" s="38" customFormat="1" x14ac:dyDescent="0.2"/>
    <row r="41" s="38" customFormat="1" x14ac:dyDescent="0.2"/>
    <row r="42" s="38" customFormat="1" x14ac:dyDescent="0.2"/>
    <row r="43" s="38" customFormat="1" x14ac:dyDescent="0.2"/>
    <row r="44" s="38" customFormat="1" x14ac:dyDescent="0.2"/>
    <row r="45" s="38" customFormat="1" x14ac:dyDescent="0.2"/>
    <row r="46" s="38" customFormat="1" x14ac:dyDescent="0.2"/>
    <row r="47" s="38" customFormat="1" x14ac:dyDescent="0.2"/>
    <row r="48" s="38" customFormat="1" x14ac:dyDescent="0.2"/>
    <row r="49" s="38" customFormat="1" x14ac:dyDescent="0.2"/>
    <row r="50" s="38" customFormat="1" x14ac:dyDescent="0.2"/>
    <row r="51" s="38" customFormat="1" x14ac:dyDescent="0.2"/>
    <row r="52" s="38" customFormat="1" x14ac:dyDescent="0.2"/>
    <row r="53" s="38" customFormat="1" x14ac:dyDescent="0.2"/>
    <row r="54" s="38" customFormat="1" x14ac:dyDescent="0.2"/>
    <row r="55" s="38" customFormat="1" x14ac:dyDescent="0.2"/>
    <row r="56" s="38" customFormat="1" x14ac:dyDescent="0.2"/>
    <row r="57" s="38" customFormat="1" x14ac:dyDescent="0.2"/>
    <row r="58" s="38" customFormat="1" x14ac:dyDescent="0.2"/>
    <row r="59" s="38" customFormat="1" x14ac:dyDescent="0.2"/>
    <row r="60" s="38" customFormat="1" x14ac:dyDescent="0.2"/>
    <row r="61" s="38" customFormat="1" x14ac:dyDescent="0.2"/>
    <row r="62" s="38" customFormat="1" x14ac:dyDescent="0.2"/>
    <row r="63" s="38" customFormat="1" x14ac:dyDescent="0.2"/>
    <row r="64" s="38" customFormat="1" x14ac:dyDescent="0.2"/>
    <row r="65" s="38" customFormat="1" x14ac:dyDescent="0.2"/>
    <row r="66" s="38" customFormat="1" x14ac:dyDescent="0.2"/>
    <row r="67" s="38" customFormat="1" x14ac:dyDescent="0.2"/>
    <row r="68" s="38" customFormat="1" x14ac:dyDescent="0.2"/>
    <row r="69" s="38" customFormat="1" x14ac:dyDescent="0.2"/>
    <row r="70" s="38" customFormat="1" x14ac:dyDescent="0.2"/>
    <row r="71" s="38" customFormat="1" x14ac:dyDescent="0.2"/>
    <row r="72" s="38" customFormat="1" x14ac:dyDescent="0.2"/>
    <row r="73" s="38" customFormat="1" x14ac:dyDescent="0.2"/>
    <row r="74" s="38" customFormat="1" x14ac:dyDescent="0.2"/>
    <row r="75" s="38" customFormat="1" x14ac:dyDescent="0.2"/>
    <row r="76" s="38" customFormat="1" x14ac:dyDescent="0.2"/>
    <row r="77" s="38" customFormat="1" x14ac:dyDescent="0.2"/>
    <row r="78" s="38" customFormat="1" x14ac:dyDescent="0.2"/>
    <row r="79" s="38" customFormat="1" x14ac:dyDescent="0.2"/>
    <row r="80" s="38" customFormat="1" x14ac:dyDescent="0.2"/>
    <row r="81" s="38" customFormat="1" x14ac:dyDescent="0.2"/>
    <row r="82" s="38" customFormat="1" x14ac:dyDescent="0.2"/>
    <row r="83" s="38" customFormat="1" x14ac:dyDescent="0.2"/>
    <row r="84" s="38" customFormat="1" x14ac:dyDescent="0.2"/>
    <row r="85" s="38" customFormat="1" x14ac:dyDescent="0.2"/>
    <row r="86" s="38" customFormat="1" x14ac:dyDescent="0.2"/>
    <row r="87" s="38" customFormat="1" x14ac:dyDescent="0.2"/>
    <row r="88" s="38" customFormat="1" x14ac:dyDescent="0.2"/>
    <row r="89" s="38" customFormat="1" x14ac:dyDescent="0.2"/>
    <row r="90" s="38" customFormat="1" x14ac:dyDescent="0.2"/>
    <row r="91" s="38" customFormat="1" x14ac:dyDescent="0.2"/>
    <row r="92" s="38" customFormat="1" x14ac:dyDescent="0.2"/>
    <row r="93" s="38" customFormat="1" x14ac:dyDescent="0.2"/>
    <row r="94" s="38" customFormat="1" x14ac:dyDescent="0.2"/>
    <row r="95" s="38" customFormat="1" x14ac:dyDescent="0.2"/>
    <row r="96" s="38" customFormat="1" x14ac:dyDescent="0.2"/>
    <row r="97" s="38" customFormat="1" x14ac:dyDescent="0.2"/>
    <row r="98" s="38" customFormat="1" x14ac:dyDescent="0.2"/>
    <row r="99" s="38" customFormat="1" x14ac:dyDescent="0.2"/>
    <row r="100" s="38" customFormat="1" x14ac:dyDescent="0.2"/>
    <row r="101" s="38" customFormat="1" x14ac:dyDescent="0.2"/>
    <row r="102" s="38" customFormat="1" x14ac:dyDescent="0.2"/>
    <row r="103" s="38" customFormat="1" x14ac:dyDescent="0.2"/>
    <row r="104" s="38" customFormat="1" x14ac:dyDescent="0.2"/>
    <row r="105" s="38" customFormat="1" x14ac:dyDescent="0.2"/>
    <row r="106" s="38" customFormat="1" x14ac:dyDescent="0.2"/>
    <row r="107" s="38" customFormat="1" x14ac:dyDescent="0.2"/>
    <row r="108" s="38" customFormat="1" x14ac:dyDescent="0.2"/>
    <row r="109" s="38" customFormat="1" x14ac:dyDescent="0.2"/>
    <row r="110" s="38" customFormat="1" x14ac:dyDescent="0.2"/>
    <row r="111" s="38" customFormat="1" x14ac:dyDescent="0.2"/>
    <row r="112" s="38" customFormat="1" x14ac:dyDescent="0.2"/>
    <row r="113" s="38" customFormat="1" x14ac:dyDescent="0.2"/>
    <row r="114" s="38" customFormat="1" x14ac:dyDescent="0.2"/>
    <row r="115" s="38" customFormat="1" x14ac:dyDescent="0.2"/>
    <row r="116" s="38" customFormat="1" x14ac:dyDescent="0.2"/>
    <row r="117" s="38" customFormat="1" x14ac:dyDescent="0.2"/>
    <row r="118" s="38" customFormat="1" x14ac:dyDescent="0.2"/>
    <row r="119" s="38" customFormat="1" x14ac:dyDescent="0.2"/>
    <row r="120" s="38" customFormat="1" x14ac:dyDescent="0.2"/>
    <row r="121" s="38" customFormat="1" x14ac:dyDescent="0.2"/>
    <row r="122" s="38" customFormat="1" x14ac:dyDescent="0.2"/>
    <row r="123" s="38" customFormat="1" x14ac:dyDescent="0.2"/>
    <row r="124" s="38" customFormat="1" x14ac:dyDescent="0.2"/>
    <row r="125" s="38" customFormat="1" x14ac:dyDescent="0.2"/>
    <row r="126" s="38" customFormat="1" x14ac:dyDescent="0.2"/>
    <row r="127" s="38" customFormat="1" x14ac:dyDescent="0.2"/>
    <row r="128" s="38" customFormat="1" x14ac:dyDescent="0.2"/>
    <row r="129" s="38" customFormat="1" x14ac:dyDescent="0.2"/>
    <row r="130" s="38" customFormat="1" x14ac:dyDescent="0.2"/>
    <row r="131" s="38" customFormat="1" x14ac:dyDescent="0.2"/>
    <row r="132" s="38" customFormat="1" x14ac:dyDescent="0.2"/>
    <row r="133" s="38" customFormat="1" x14ac:dyDescent="0.2"/>
    <row r="134" s="38" customFormat="1" x14ac:dyDescent="0.2"/>
    <row r="135" s="38" customFormat="1" x14ac:dyDescent="0.2"/>
    <row r="136" s="38" customFormat="1" x14ac:dyDescent="0.2"/>
    <row r="137" s="38" customFormat="1" x14ac:dyDescent="0.2"/>
    <row r="138" s="38" customFormat="1" x14ac:dyDescent="0.2"/>
    <row r="139" s="38" customFormat="1" x14ac:dyDescent="0.2"/>
    <row r="140" s="38" customFormat="1" x14ac:dyDescent="0.2"/>
    <row r="141" s="38" customFormat="1" x14ac:dyDescent="0.2"/>
    <row r="142" s="38" customFormat="1" x14ac:dyDescent="0.2"/>
    <row r="143" s="38" customFormat="1" x14ac:dyDescent="0.2"/>
    <row r="144" s="38" customFormat="1" x14ac:dyDescent="0.2"/>
    <row r="145" s="38" customFormat="1" x14ac:dyDescent="0.2"/>
    <row r="146" s="38" customFormat="1" x14ac:dyDescent="0.2"/>
    <row r="147" s="38" customFormat="1" x14ac:dyDescent="0.2"/>
    <row r="148" s="38" customFormat="1" x14ac:dyDescent="0.2"/>
    <row r="149" s="38" customFormat="1" x14ac:dyDescent="0.2"/>
    <row r="150" s="38" customFormat="1" x14ac:dyDescent="0.2"/>
    <row r="151" s="38" customFormat="1" x14ac:dyDescent="0.2"/>
    <row r="152" s="38" customFormat="1" x14ac:dyDescent="0.2"/>
    <row r="153" s="38" customFormat="1" x14ac:dyDescent="0.2"/>
    <row r="154" s="38" customFormat="1" x14ac:dyDescent="0.2"/>
    <row r="155" s="38" customFormat="1" x14ac:dyDescent="0.2"/>
    <row r="156" s="38" customFormat="1" x14ac:dyDescent="0.2"/>
    <row r="157" s="38" customFormat="1" x14ac:dyDescent="0.2"/>
    <row r="158" s="38" customFormat="1" x14ac:dyDescent="0.2"/>
    <row r="159" s="38" customFormat="1" x14ac:dyDescent="0.2"/>
    <row r="160" s="38" customFormat="1" x14ac:dyDescent="0.2"/>
    <row r="161" s="38" customFormat="1" x14ac:dyDescent="0.2"/>
    <row r="162" s="38" customFormat="1" x14ac:dyDescent="0.2"/>
    <row r="163" s="38" customFormat="1" x14ac:dyDescent="0.2"/>
    <row r="164" s="38" customFormat="1" x14ac:dyDescent="0.2"/>
    <row r="165" s="38" customFormat="1" x14ac:dyDescent="0.2"/>
    <row r="166" s="38" customFormat="1" x14ac:dyDescent="0.2"/>
    <row r="167" s="38" customFormat="1" x14ac:dyDescent="0.2"/>
    <row r="168" s="38" customFormat="1" x14ac:dyDescent="0.2"/>
    <row r="169" s="38" customFormat="1" x14ac:dyDescent="0.2"/>
    <row r="170" s="38" customFormat="1" x14ac:dyDescent="0.2"/>
    <row r="171" s="38" customFormat="1" x14ac:dyDescent="0.2"/>
    <row r="172" s="38" customFormat="1" x14ac:dyDescent="0.2"/>
    <row r="173" s="38" customFormat="1" x14ac:dyDescent="0.2"/>
    <row r="174" s="38" customFormat="1" x14ac:dyDescent="0.2"/>
    <row r="175" s="38" customFormat="1" x14ac:dyDescent="0.2"/>
    <row r="176" s="38" customFormat="1" x14ac:dyDescent="0.2"/>
    <row r="177" s="38" customFormat="1" x14ac:dyDescent="0.2"/>
    <row r="178" s="38" customFormat="1" x14ac:dyDescent="0.2"/>
    <row r="179" s="38" customFormat="1" x14ac:dyDescent="0.2"/>
    <row r="180" s="38" customFormat="1" x14ac:dyDescent="0.2"/>
    <row r="181" s="38" customFormat="1" x14ac:dyDescent="0.2"/>
    <row r="182" s="38" customFormat="1" x14ac:dyDescent="0.2"/>
    <row r="183" s="38" customFormat="1" x14ac:dyDescent="0.2"/>
    <row r="184" s="38" customFormat="1" x14ac:dyDescent="0.2"/>
    <row r="185" s="38" customFormat="1" x14ac:dyDescent="0.2"/>
    <row r="186" s="38" customFormat="1" x14ac:dyDescent="0.2"/>
    <row r="187" s="38" customFormat="1" x14ac:dyDescent="0.2"/>
    <row r="188" s="38" customFormat="1" x14ac:dyDescent="0.2"/>
    <row r="189" s="38" customFormat="1" x14ac:dyDescent="0.2"/>
    <row r="190" s="38" customFormat="1" x14ac:dyDescent="0.2"/>
    <row r="191" s="38" customFormat="1" x14ac:dyDescent="0.2"/>
    <row r="192" s="38" customFormat="1" x14ac:dyDescent="0.2"/>
    <row r="193" s="38" customFormat="1" x14ac:dyDescent="0.2"/>
    <row r="194" s="38" customFormat="1" x14ac:dyDescent="0.2"/>
    <row r="195" s="38" customFormat="1" x14ac:dyDescent="0.2"/>
    <row r="196" s="38" customFormat="1" x14ac:dyDescent="0.2"/>
    <row r="197" s="38" customFormat="1" x14ac:dyDescent="0.2"/>
    <row r="198" s="38" customFormat="1" x14ac:dyDescent="0.2"/>
    <row r="199" s="38" customFormat="1" x14ac:dyDescent="0.2"/>
    <row r="200" s="38" customFormat="1" x14ac:dyDescent="0.2"/>
    <row r="201" s="38" customFormat="1" x14ac:dyDescent="0.2"/>
    <row r="202" s="38" customFormat="1" x14ac:dyDescent="0.2"/>
    <row r="203" s="38" customFormat="1" x14ac:dyDescent="0.2"/>
    <row r="204" s="38" customFormat="1" x14ac:dyDescent="0.2"/>
    <row r="205" s="38" customFormat="1" x14ac:dyDescent="0.2"/>
    <row r="206" s="38" customFormat="1" x14ac:dyDescent="0.2"/>
    <row r="207" s="38" customFormat="1" x14ac:dyDescent="0.2"/>
    <row r="208" s="38" customFormat="1" x14ac:dyDescent="0.2"/>
    <row r="209" s="38" customFormat="1" x14ac:dyDescent="0.2"/>
    <row r="210" s="38" customFormat="1" x14ac:dyDescent="0.2"/>
    <row r="211" s="38" customFormat="1" x14ac:dyDescent="0.2"/>
    <row r="212" s="38" customFormat="1" x14ac:dyDescent="0.2"/>
    <row r="213" s="38" customFormat="1" x14ac:dyDescent="0.2"/>
    <row r="214" s="38" customFormat="1" x14ac:dyDescent="0.2"/>
    <row r="215" s="38" customFormat="1" x14ac:dyDescent="0.2"/>
    <row r="216" s="38" customFormat="1" x14ac:dyDescent="0.2"/>
    <row r="217" s="38" customFormat="1" x14ac:dyDescent="0.2"/>
    <row r="218" s="38" customFormat="1" x14ac:dyDescent="0.2"/>
    <row r="219" s="38" customFormat="1" x14ac:dyDescent="0.2"/>
    <row r="220" s="38" customFormat="1" x14ac:dyDescent="0.2"/>
    <row r="221" s="38" customFormat="1" x14ac:dyDescent="0.2"/>
    <row r="222" s="38" customFormat="1" x14ac:dyDescent="0.2"/>
    <row r="223" s="38" customFormat="1" x14ac:dyDescent="0.2"/>
    <row r="224" s="38" customFormat="1" x14ac:dyDescent="0.2"/>
    <row r="225" s="38" customFormat="1" x14ac:dyDescent="0.2"/>
    <row r="226" s="38" customFormat="1" x14ac:dyDescent="0.2"/>
    <row r="227" s="38" customFormat="1" x14ac:dyDescent="0.2"/>
    <row r="228" s="38" customFormat="1" x14ac:dyDescent="0.2"/>
    <row r="229" s="38" customFormat="1" x14ac:dyDescent="0.2"/>
    <row r="230" s="38" customFormat="1" x14ac:dyDescent="0.2"/>
    <row r="231" s="38" customFormat="1" x14ac:dyDescent="0.2"/>
    <row r="232" s="38" customFormat="1" x14ac:dyDescent="0.2"/>
    <row r="233" s="38" customFormat="1" x14ac:dyDescent="0.2"/>
    <row r="234" s="38" customFormat="1" x14ac:dyDescent="0.2"/>
    <row r="235" s="38" customFormat="1" x14ac:dyDescent="0.2"/>
    <row r="236" s="38" customFormat="1" x14ac:dyDescent="0.2"/>
    <row r="237" s="38" customFormat="1" x14ac:dyDescent="0.2"/>
    <row r="238" s="38" customFormat="1" x14ac:dyDescent="0.2"/>
    <row r="239" s="38" customFormat="1" x14ac:dyDescent="0.2"/>
    <row r="240" s="38" customFormat="1" x14ac:dyDescent="0.2"/>
    <row r="241" s="38" customFormat="1" x14ac:dyDescent="0.2"/>
    <row r="242" s="38" customFormat="1" x14ac:dyDescent="0.2"/>
    <row r="243" s="38" customFormat="1" x14ac:dyDescent="0.2"/>
    <row r="244" s="38" customFormat="1" x14ac:dyDescent="0.2"/>
    <row r="245" s="38" customFormat="1" x14ac:dyDescent="0.2"/>
    <row r="246" s="38" customFormat="1" x14ac:dyDescent="0.2"/>
    <row r="247" s="38" customFormat="1" x14ac:dyDescent="0.2"/>
    <row r="248" s="38" customFormat="1" x14ac:dyDescent="0.2"/>
    <row r="249" s="38" customFormat="1" x14ac:dyDescent="0.2"/>
    <row r="250" s="38" customFormat="1" x14ac:dyDescent="0.2"/>
    <row r="251" s="38" customFormat="1" x14ac:dyDescent="0.2"/>
    <row r="252" s="38" customFormat="1" x14ac:dyDescent="0.2"/>
    <row r="253" s="38" customFormat="1" x14ac:dyDescent="0.2"/>
    <row r="254" s="38" customFormat="1" x14ac:dyDescent="0.2"/>
    <row r="255" s="38" customFormat="1" x14ac:dyDescent="0.2"/>
    <row r="256" s="38" customFormat="1" x14ac:dyDescent="0.2"/>
    <row r="257" s="38" customFormat="1" x14ac:dyDescent="0.2"/>
    <row r="258" s="38" customFormat="1" x14ac:dyDescent="0.2"/>
    <row r="259" s="38" customFormat="1" x14ac:dyDescent="0.2"/>
    <row r="260" s="38" customFormat="1" x14ac:dyDescent="0.2"/>
    <row r="261" s="38" customFormat="1" x14ac:dyDescent="0.2"/>
    <row r="262" s="38" customFormat="1" x14ac:dyDescent="0.2"/>
    <row r="263" s="38" customFormat="1" x14ac:dyDescent="0.2"/>
    <row r="264" s="38" customFormat="1" x14ac:dyDescent="0.2"/>
    <row r="265" s="38" customFormat="1" x14ac:dyDescent="0.2"/>
    <row r="266" s="38" customFormat="1" x14ac:dyDescent="0.2"/>
    <row r="267" s="38" customFormat="1" x14ac:dyDescent="0.2"/>
    <row r="268" s="38" customFormat="1" x14ac:dyDescent="0.2"/>
    <row r="269" s="38" customFormat="1" x14ac:dyDescent="0.2"/>
    <row r="270" s="38" customFormat="1" x14ac:dyDescent="0.2"/>
    <row r="271" s="38" customFormat="1" x14ac:dyDescent="0.2"/>
    <row r="272" s="38" customFormat="1" x14ac:dyDescent="0.2"/>
    <row r="273" s="38" customFormat="1" x14ac:dyDescent="0.2"/>
    <row r="274" s="38" customFormat="1" x14ac:dyDescent="0.2"/>
    <row r="275" s="38" customFormat="1" x14ac:dyDescent="0.2"/>
    <row r="276" s="38" customFormat="1" x14ac:dyDescent="0.2"/>
    <row r="277" s="38" customFormat="1" x14ac:dyDescent="0.2"/>
    <row r="278" s="38" customFormat="1" x14ac:dyDescent="0.2"/>
    <row r="279" s="38" customFormat="1" x14ac:dyDescent="0.2"/>
    <row r="280" s="38" customFormat="1" x14ac:dyDescent="0.2"/>
    <row r="281" s="38" customFormat="1" x14ac:dyDescent="0.2"/>
    <row r="282" s="38" customFormat="1" x14ac:dyDescent="0.2"/>
    <row r="283" s="38" customFormat="1" x14ac:dyDescent="0.2"/>
    <row r="284" s="38" customFormat="1" x14ac:dyDescent="0.2"/>
    <row r="285" s="38" customFormat="1" x14ac:dyDescent="0.2"/>
    <row r="286" s="38" customFormat="1" x14ac:dyDescent="0.2"/>
    <row r="287" s="38" customFormat="1" x14ac:dyDescent="0.2"/>
    <row r="288" s="38" customFormat="1" x14ac:dyDescent="0.2"/>
    <row r="289" s="38" customFormat="1" x14ac:dyDescent="0.2"/>
    <row r="290" s="38" customFormat="1" x14ac:dyDescent="0.2"/>
    <row r="291" s="38" customFormat="1" x14ac:dyDescent="0.2"/>
    <row r="292" s="38" customFormat="1" x14ac:dyDescent="0.2"/>
    <row r="293" s="38" customFormat="1" x14ac:dyDescent="0.2"/>
    <row r="294" s="38" customFormat="1" x14ac:dyDescent="0.2"/>
    <row r="295" s="38" customFormat="1" x14ac:dyDescent="0.2"/>
    <row r="296" s="38" customFormat="1" x14ac:dyDescent="0.2"/>
    <row r="297" s="38" customFormat="1" x14ac:dyDescent="0.2"/>
    <row r="298" s="38" customFormat="1" x14ac:dyDescent="0.2"/>
    <row r="299" s="38" customFormat="1" x14ac:dyDescent="0.2"/>
    <row r="300" s="38" customFormat="1" x14ac:dyDescent="0.2"/>
    <row r="301" s="38" customFormat="1" x14ac:dyDescent="0.2"/>
    <row r="302" s="38" customFormat="1" x14ac:dyDescent="0.2"/>
    <row r="303" s="38" customFormat="1" x14ac:dyDescent="0.2"/>
    <row r="304" s="38" customFormat="1" x14ac:dyDescent="0.2"/>
    <row r="305" s="38" customFormat="1" x14ac:dyDescent="0.2"/>
    <row r="306" s="38" customFormat="1" x14ac:dyDescent="0.2"/>
    <row r="307" s="38" customFormat="1" x14ac:dyDescent="0.2"/>
    <row r="308" s="38" customFormat="1" x14ac:dyDescent="0.2"/>
    <row r="309" s="38" customFormat="1" x14ac:dyDescent="0.2"/>
    <row r="310" s="38" customFormat="1" x14ac:dyDescent="0.2"/>
    <row r="311" s="38" customFormat="1" x14ac:dyDescent="0.2"/>
    <row r="312" s="38" customFormat="1" x14ac:dyDescent="0.2"/>
    <row r="313" s="38" customFormat="1" x14ac:dyDescent="0.2"/>
    <row r="314" s="38" customFormat="1" x14ac:dyDescent="0.2"/>
    <row r="315" s="38" customFormat="1" x14ac:dyDescent="0.2"/>
    <row r="316" s="38" customFormat="1" x14ac:dyDescent="0.2"/>
    <row r="317" s="38" customFormat="1" x14ac:dyDescent="0.2"/>
    <row r="318" s="38" customFormat="1" x14ac:dyDescent="0.2"/>
    <row r="319" s="38" customFormat="1" x14ac:dyDescent="0.2"/>
    <row r="320" s="38" customFormat="1" x14ac:dyDescent="0.2"/>
    <row r="321" s="38" customFormat="1" x14ac:dyDescent="0.2"/>
    <row r="322" s="38" customFormat="1" x14ac:dyDescent="0.2"/>
    <row r="323" s="38" customFormat="1" x14ac:dyDescent="0.2"/>
    <row r="324" s="38" customFormat="1" x14ac:dyDescent="0.2"/>
    <row r="325" s="38" customFormat="1" x14ac:dyDescent="0.2"/>
    <row r="326" s="38" customFormat="1" x14ac:dyDescent="0.2"/>
    <row r="327" s="38" customFormat="1" x14ac:dyDescent="0.2"/>
    <row r="328" s="38" customFormat="1" x14ac:dyDescent="0.2"/>
    <row r="329" s="38" customFormat="1" x14ac:dyDescent="0.2"/>
    <row r="330" s="38" customFormat="1" x14ac:dyDescent="0.2"/>
    <row r="331" s="38" customFormat="1" x14ac:dyDescent="0.2"/>
    <row r="332" s="38" customFormat="1" x14ac:dyDescent="0.2"/>
    <row r="333" s="38" customFormat="1" x14ac:dyDescent="0.2"/>
    <row r="334" s="38" customFormat="1" x14ac:dyDescent="0.2"/>
    <row r="335" s="38" customFormat="1" x14ac:dyDescent="0.2"/>
    <row r="336" s="38" customFormat="1" x14ac:dyDescent="0.2"/>
    <row r="337" s="38" customFormat="1" x14ac:dyDescent="0.2"/>
    <row r="338" s="38" customFormat="1" x14ac:dyDescent="0.2"/>
    <row r="339" s="38" customFormat="1" x14ac:dyDescent="0.2"/>
    <row r="340" s="38" customFormat="1" x14ac:dyDescent="0.2"/>
    <row r="341" s="38" customFormat="1" x14ac:dyDescent="0.2"/>
    <row r="342" s="38" customFormat="1" x14ac:dyDescent="0.2"/>
    <row r="343" s="38" customFormat="1" x14ac:dyDescent="0.2"/>
    <row r="344" s="38" customFormat="1" x14ac:dyDescent="0.2"/>
    <row r="345" s="38" customFormat="1" x14ac:dyDescent="0.2"/>
    <row r="346" s="38" customFormat="1" x14ac:dyDescent="0.2"/>
    <row r="347" s="38" customFormat="1" x14ac:dyDescent="0.2"/>
    <row r="348" s="38" customFormat="1" x14ac:dyDescent="0.2"/>
    <row r="349" s="38" customFormat="1" x14ac:dyDescent="0.2"/>
    <row r="350" s="38" customFormat="1" x14ac:dyDescent="0.2"/>
    <row r="351" s="38" customFormat="1" x14ac:dyDescent="0.2"/>
    <row r="352" s="38" customFormat="1" x14ac:dyDescent="0.2"/>
    <row r="353" s="38" customFormat="1" x14ac:dyDescent="0.2"/>
    <row r="354" s="38" customFormat="1" x14ac:dyDescent="0.2"/>
    <row r="355" s="38" customFormat="1" x14ac:dyDescent="0.2"/>
    <row r="356" s="38" customFormat="1" x14ac:dyDescent="0.2"/>
    <row r="357" s="38" customFormat="1" x14ac:dyDescent="0.2"/>
    <row r="358" s="38" customFormat="1" x14ac:dyDescent="0.2"/>
    <row r="359" s="38" customFormat="1" x14ac:dyDescent="0.2"/>
    <row r="360" s="38" customFormat="1" x14ac:dyDescent="0.2"/>
    <row r="361" s="38" customFormat="1" x14ac:dyDescent="0.2"/>
    <row r="362" s="38" customFormat="1" x14ac:dyDescent="0.2"/>
    <row r="363" s="38" customFormat="1" x14ac:dyDescent="0.2"/>
    <row r="364" s="38" customFormat="1" x14ac:dyDescent="0.2"/>
    <row r="365" s="38" customFormat="1" x14ac:dyDescent="0.2"/>
    <row r="366" s="38" customFormat="1" x14ac:dyDescent="0.2"/>
    <row r="367" s="38" customFormat="1" x14ac:dyDescent="0.2"/>
    <row r="368" s="38" customFormat="1" x14ac:dyDescent="0.2"/>
    <row r="369" s="38" customFormat="1" x14ac:dyDescent="0.2"/>
    <row r="370" s="38" customFormat="1" x14ac:dyDescent="0.2"/>
    <row r="371" s="38" customFormat="1" x14ac:dyDescent="0.2"/>
    <row r="372" s="38" customFormat="1" x14ac:dyDescent="0.2"/>
    <row r="373" s="38" customFormat="1" x14ac:dyDescent="0.2"/>
    <row r="374" s="38" customFormat="1" x14ac:dyDescent="0.2"/>
    <row r="375" s="38" customFormat="1" x14ac:dyDescent="0.2"/>
    <row r="376" s="38" customFormat="1" x14ac:dyDescent="0.2"/>
    <row r="377" s="38" customFormat="1" x14ac:dyDescent="0.2"/>
    <row r="378" s="38" customFormat="1" x14ac:dyDescent="0.2"/>
    <row r="379" s="38" customFormat="1" x14ac:dyDescent="0.2"/>
    <row r="380" s="38" customFormat="1" x14ac:dyDescent="0.2"/>
    <row r="381" s="38" customFormat="1" x14ac:dyDescent="0.2"/>
    <row r="382" s="38" customFormat="1" x14ac:dyDescent="0.2"/>
    <row r="383" s="38" customFormat="1" x14ac:dyDescent="0.2"/>
    <row r="384" s="38" customFormat="1" x14ac:dyDescent="0.2"/>
    <row r="385" s="38" customFormat="1" x14ac:dyDescent="0.2"/>
    <row r="386" s="38" customFormat="1" x14ac:dyDescent="0.2"/>
    <row r="387" s="38" customFormat="1" x14ac:dyDescent="0.2"/>
    <row r="388" s="38" customFormat="1" x14ac:dyDescent="0.2"/>
    <row r="389" s="38" customFormat="1" x14ac:dyDescent="0.2"/>
    <row r="390" s="38" customFormat="1" x14ac:dyDescent="0.2"/>
    <row r="391" s="38" customFormat="1" x14ac:dyDescent="0.2"/>
    <row r="392" s="38" customFormat="1" x14ac:dyDescent="0.2"/>
    <row r="393" s="38" customFormat="1" x14ac:dyDescent="0.2"/>
    <row r="394" s="38" customFormat="1" x14ac:dyDescent="0.2"/>
    <row r="395" s="38" customFormat="1" x14ac:dyDescent="0.2"/>
    <row r="396" s="38" customFormat="1" x14ac:dyDescent="0.2"/>
    <row r="397" s="38" customFormat="1" x14ac:dyDescent="0.2"/>
    <row r="398" s="38" customFormat="1" x14ac:dyDescent="0.2"/>
    <row r="399" s="38" customFormat="1" x14ac:dyDescent="0.2"/>
    <row r="400" s="38" customFormat="1" x14ac:dyDescent="0.2"/>
    <row r="401" s="38" customFormat="1" x14ac:dyDescent="0.2"/>
    <row r="402" s="38" customFormat="1" x14ac:dyDescent="0.2"/>
    <row r="403" s="38" customFormat="1" x14ac:dyDescent="0.2"/>
    <row r="404" s="38" customFormat="1" x14ac:dyDescent="0.2"/>
    <row r="405" s="38" customFormat="1" x14ac:dyDescent="0.2"/>
    <row r="406" s="38" customFormat="1" x14ac:dyDescent="0.2"/>
    <row r="407" s="38" customFormat="1" x14ac:dyDescent="0.2"/>
    <row r="408" s="38" customFormat="1" x14ac:dyDescent="0.2"/>
    <row r="409" s="38" customFormat="1" x14ac:dyDescent="0.2"/>
    <row r="410" s="38" customFormat="1" x14ac:dyDescent="0.2"/>
    <row r="411" s="38" customFormat="1" x14ac:dyDescent="0.2"/>
    <row r="412" s="38" customFormat="1" x14ac:dyDescent="0.2"/>
    <row r="413" s="38" customFormat="1" x14ac:dyDescent="0.2"/>
    <row r="414" s="38" customFormat="1" x14ac:dyDescent="0.2"/>
    <row r="415" s="38" customFormat="1" x14ac:dyDescent="0.2"/>
    <row r="416" s="38" customFormat="1" x14ac:dyDescent="0.2"/>
    <row r="417" s="38" customFormat="1" x14ac:dyDescent="0.2"/>
    <row r="418" s="38" customFormat="1" x14ac:dyDescent="0.2"/>
    <row r="419" s="38" customFormat="1" x14ac:dyDescent="0.2"/>
    <row r="420" s="38" customFormat="1" x14ac:dyDescent="0.2"/>
    <row r="421" s="38" customFormat="1" x14ac:dyDescent="0.2"/>
    <row r="422" s="38" customFormat="1" x14ac:dyDescent="0.2"/>
    <row r="423" s="38" customFormat="1" x14ac:dyDescent="0.2"/>
    <row r="424" s="38" customFormat="1" x14ac:dyDescent="0.2"/>
    <row r="425" s="38" customFormat="1" x14ac:dyDescent="0.2"/>
    <row r="426" s="38" customFormat="1" x14ac:dyDescent="0.2"/>
    <row r="427" s="38" customFormat="1" x14ac:dyDescent="0.2"/>
    <row r="428" s="38" customFormat="1" x14ac:dyDescent="0.2"/>
    <row r="429" s="38" customFormat="1" x14ac:dyDescent="0.2"/>
    <row r="430" s="38" customFormat="1" x14ac:dyDescent="0.2"/>
    <row r="431" s="38" customFormat="1" x14ac:dyDescent="0.2"/>
    <row r="432" s="38" customFormat="1" x14ac:dyDescent="0.2"/>
    <row r="433" s="38" customFormat="1" x14ac:dyDescent="0.2"/>
    <row r="434" s="38" customFormat="1" x14ac:dyDescent="0.2"/>
    <row r="435" s="38" customFormat="1" x14ac:dyDescent="0.2"/>
    <row r="436" s="38" customFormat="1" x14ac:dyDescent="0.2"/>
    <row r="437" s="38" customFormat="1" x14ac:dyDescent="0.2"/>
    <row r="438" s="38" customFormat="1" x14ac:dyDescent="0.2"/>
    <row r="439" s="38" customFormat="1" x14ac:dyDescent="0.2"/>
    <row r="440" s="38" customFormat="1" x14ac:dyDescent="0.2"/>
    <row r="441" s="38" customFormat="1" x14ac:dyDescent="0.2"/>
    <row r="442" s="38" customFormat="1" x14ac:dyDescent="0.2"/>
    <row r="443" s="38" customFormat="1" x14ac:dyDescent="0.2"/>
    <row r="444" s="38" customFormat="1" x14ac:dyDescent="0.2"/>
    <row r="445" s="38" customFormat="1" x14ac:dyDescent="0.2"/>
    <row r="446" s="38" customFormat="1" x14ac:dyDescent="0.2"/>
    <row r="447" s="38" customFormat="1" x14ac:dyDescent="0.2"/>
    <row r="448" s="38" customFormat="1" x14ac:dyDescent="0.2"/>
    <row r="449" s="38" customFormat="1" x14ac:dyDescent="0.2"/>
    <row r="450" s="38" customFormat="1" x14ac:dyDescent="0.2"/>
    <row r="451" s="38" customFormat="1" x14ac:dyDescent="0.2"/>
    <row r="452" s="38" customFormat="1" x14ac:dyDescent="0.2"/>
    <row r="453" s="38" customFormat="1" x14ac:dyDescent="0.2"/>
    <row r="454" s="38" customFormat="1" x14ac:dyDescent="0.2"/>
    <row r="455" s="38" customFormat="1" x14ac:dyDescent="0.2"/>
    <row r="456" s="38" customFormat="1" x14ac:dyDescent="0.2"/>
    <row r="457" s="38" customFormat="1" x14ac:dyDescent="0.2"/>
    <row r="458" s="38" customFormat="1" x14ac:dyDescent="0.2"/>
    <row r="459" s="38" customFormat="1" x14ac:dyDescent="0.2"/>
    <row r="460" s="38" customFormat="1" x14ac:dyDescent="0.2"/>
    <row r="461" s="38" customFormat="1" x14ac:dyDescent="0.2"/>
    <row r="462" s="38" customFormat="1" x14ac:dyDescent="0.2"/>
    <row r="463" s="38" customFormat="1" x14ac:dyDescent="0.2"/>
    <row r="464" s="38" customFormat="1" x14ac:dyDescent="0.2"/>
    <row r="465" s="38" customFormat="1" x14ac:dyDescent="0.2"/>
    <row r="466" s="38" customFormat="1" x14ac:dyDescent="0.2"/>
    <row r="467" s="38" customFormat="1" x14ac:dyDescent="0.2"/>
    <row r="468" s="38" customFormat="1" x14ac:dyDescent="0.2"/>
    <row r="469" s="38" customFormat="1" x14ac:dyDescent="0.2"/>
    <row r="470" s="38" customFormat="1" x14ac:dyDescent="0.2"/>
    <row r="471" s="38" customFormat="1" x14ac:dyDescent="0.2"/>
    <row r="472" s="38" customFormat="1" x14ac:dyDescent="0.2"/>
    <row r="473" s="38" customFormat="1" x14ac:dyDescent="0.2"/>
    <row r="474" s="38" customFormat="1" x14ac:dyDescent="0.2"/>
    <row r="475" s="38" customFormat="1" x14ac:dyDescent="0.2"/>
    <row r="476" s="38" customFormat="1" x14ac:dyDescent="0.2"/>
    <row r="477" s="38" customFormat="1" x14ac:dyDescent="0.2"/>
    <row r="478" s="38" customFormat="1" x14ac:dyDescent="0.2"/>
    <row r="479" s="38" customFormat="1" x14ac:dyDescent="0.2"/>
    <row r="480" s="38" customFormat="1" x14ac:dyDescent="0.2"/>
    <row r="481" s="38" customFormat="1" x14ac:dyDescent="0.2"/>
    <row r="482" s="38" customFormat="1" x14ac:dyDescent="0.2"/>
    <row r="483" s="38" customFormat="1" x14ac:dyDescent="0.2"/>
    <row r="484" s="38" customFormat="1" x14ac:dyDescent="0.2"/>
    <row r="485" s="38" customFormat="1" x14ac:dyDescent="0.2"/>
    <row r="486" s="38" customFormat="1" x14ac:dyDescent="0.2"/>
    <row r="487" s="38" customFormat="1" x14ac:dyDescent="0.2"/>
    <row r="488" s="38" customFormat="1" x14ac:dyDescent="0.2"/>
    <row r="489" s="38" customFormat="1" x14ac:dyDescent="0.2"/>
    <row r="490" s="38" customFormat="1" x14ac:dyDescent="0.2"/>
    <row r="491" s="38" customFormat="1" x14ac:dyDescent="0.2"/>
    <row r="492" s="38" customFormat="1" x14ac:dyDescent="0.2"/>
    <row r="493" s="38" customFormat="1" x14ac:dyDescent="0.2"/>
    <row r="494" s="38" customFormat="1" x14ac:dyDescent="0.2"/>
    <row r="495" s="38" customFormat="1" x14ac:dyDescent="0.2"/>
    <row r="496" s="38" customFormat="1" x14ac:dyDescent="0.2"/>
    <row r="497" s="38" customFormat="1" x14ac:dyDescent="0.2"/>
    <row r="498" s="38" customFormat="1" x14ac:dyDescent="0.2"/>
    <row r="499" s="38" customFormat="1" x14ac:dyDescent="0.2"/>
    <row r="500" s="38" customFormat="1" x14ac:dyDescent="0.2"/>
    <row r="501" s="38" customFormat="1" x14ac:dyDescent="0.2"/>
    <row r="502" s="38" customFormat="1" x14ac:dyDescent="0.2"/>
    <row r="503" s="38" customFormat="1" x14ac:dyDescent="0.2"/>
    <row r="504" s="38" customFormat="1" x14ac:dyDescent="0.2"/>
    <row r="505" s="38" customFormat="1" x14ac:dyDescent="0.2"/>
    <row r="506" s="38" customFormat="1" x14ac:dyDescent="0.2"/>
    <row r="507" s="38" customFormat="1" x14ac:dyDescent="0.2"/>
    <row r="508" s="38" customFormat="1" x14ac:dyDescent="0.2"/>
    <row r="509" s="38" customFormat="1" x14ac:dyDescent="0.2"/>
    <row r="510" s="38" customFormat="1" x14ac:dyDescent="0.2"/>
    <row r="511" s="38" customFormat="1" x14ac:dyDescent="0.2"/>
    <row r="512" s="38" customFormat="1" x14ac:dyDescent="0.2"/>
    <row r="513" s="38" customFormat="1" x14ac:dyDescent="0.2"/>
    <row r="514" s="38" customFormat="1" x14ac:dyDescent="0.2"/>
    <row r="515" s="38" customFormat="1" x14ac:dyDescent="0.2"/>
    <row r="516" s="38" customFormat="1" x14ac:dyDescent="0.2"/>
    <row r="517" s="38" customFormat="1" x14ac:dyDescent="0.2"/>
    <row r="518" s="38" customFormat="1" x14ac:dyDescent="0.2"/>
    <row r="519" s="38" customFormat="1" x14ac:dyDescent="0.2"/>
    <row r="520" s="38" customFormat="1" x14ac:dyDescent="0.2"/>
    <row r="521" s="38" customFormat="1" x14ac:dyDescent="0.2"/>
    <row r="522" s="38" customFormat="1" x14ac:dyDescent="0.2"/>
    <row r="523" s="38" customFormat="1" x14ac:dyDescent="0.2"/>
    <row r="524" s="38" customFormat="1" x14ac:dyDescent="0.2"/>
    <row r="525" s="38" customFormat="1" x14ac:dyDescent="0.2"/>
    <row r="526" s="38" customFormat="1" x14ac:dyDescent="0.2"/>
    <row r="527" s="38" customFormat="1" x14ac:dyDescent="0.2"/>
    <row r="528" s="38" customFormat="1" x14ac:dyDescent="0.2"/>
    <row r="529" s="38" customFormat="1" x14ac:dyDescent="0.2"/>
    <row r="530" s="38" customFormat="1" x14ac:dyDescent="0.2"/>
    <row r="531" s="38" customFormat="1" x14ac:dyDescent="0.2"/>
    <row r="532" s="38" customFormat="1" x14ac:dyDescent="0.2"/>
    <row r="533" s="38" customFormat="1" x14ac:dyDescent="0.2"/>
    <row r="534" s="38" customFormat="1" x14ac:dyDescent="0.2"/>
    <row r="535" s="38" customFormat="1" x14ac:dyDescent="0.2"/>
    <row r="536" s="38" customFormat="1" x14ac:dyDescent="0.2"/>
    <row r="537" s="38" customFormat="1" x14ac:dyDescent="0.2"/>
    <row r="538" s="38" customFormat="1" x14ac:dyDescent="0.2"/>
    <row r="539" s="38" customFormat="1" x14ac:dyDescent="0.2"/>
    <row r="540" s="38" customFormat="1" x14ac:dyDescent="0.2"/>
    <row r="541" s="38" customFormat="1" x14ac:dyDescent="0.2"/>
    <row r="542" s="38" customFormat="1" x14ac:dyDescent="0.2"/>
    <row r="543" s="38" customFormat="1" x14ac:dyDescent="0.2"/>
    <row r="544" s="38" customFormat="1" x14ac:dyDescent="0.2"/>
    <row r="545" s="38" customFormat="1" x14ac:dyDescent="0.2"/>
    <row r="546" s="38" customFormat="1" x14ac:dyDescent="0.2"/>
    <row r="547" s="38" customFormat="1" x14ac:dyDescent="0.2"/>
    <row r="548" s="38" customFormat="1" x14ac:dyDescent="0.2"/>
    <row r="549" s="38" customFormat="1" x14ac:dyDescent="0.2"/>
    <row r="550" s="38" customFormat="1" x14ac:dyDescent="0.2"/>
    <row r="551" s="38" customFormat="1" x14ac:dyDescent="0.2"/>
    <row r="552" s="38" customFormat="1" x14ac:dyDescent="0.2"/>
    <row r="553" s="38" customFormat="1" x14ac:dyDescent="0.2"/>
    <row r="554" s="38" customFormat="1" x14ac:dyDescent="0.2"/>
    <row r="555" s="38" customFormat="1" x14ac:dyDescent="0.2"/>
    <row r="556" s="38" customFormat="1" x14ac:dyDescent="0.2"/>
    <row r="557" s="38" customFormat="1" x14ac:dyDescent="0.2"/>
    <row r="558" s="38" customFormat="1" x14ac:dyDescent="0.2"/>
    <row r="559" s="38" customFormat="1" x14ac:dyDescent="0.2"/>
    <row r="560" s="38" customFormat="1" x14ac:dyDescent="0.2"/>
    <row r="561" s="38" customFormat="1" x14ac:dyDescent="0.2"/>
    <row r="562" s="38" customFormat="1" x14ac:dyDescent="0.2"/>
    <row r="563" s="38" customFormat="1" x14ac:dyDescent="0.2"/>
    <row r="564" s="38" customFormat="1" x14ac:dyDescent="0.2"/>
    <row r="565" s="38" customFormat="1" x14ac:dyDescent="0.2"/>
    <row r="566" s="38" customFormat="1" x14ac:dyDescent="0.2"/>
    <row r="567" s="38" customFormat="1" x14ac:dyDescent="0.2"/>
    <row r="568" s="38" customFormat="1" x14ac:dyDescent="0.2"/>
    <row r="569" s="38" customFormat="1" x14ac:dyDescent="0.2"/>
    <row r="570" s="38" customFormat="1" x14ac:dyDescent="0.2"/>
    <row r="571" s="38" customFormat="1" x14ac:dyDescent="0.2"/>
    <row r="572" s="38" customFormat="1" x14ac:dyDescent="0.2"/>
    <row r="573" s="38" customFormat="1" x14ac:dyDescent="0.2"/>
    <row r="574" s="38" customFormat="1" x14ac:dyDescent="0.2"/>
    <row r="575" s="38" customFormat="1" x14ac:dyDescent="0.2"/>
    <row r="576" s="38" customFormat="1" x14ac:dyDescent="0.2"/>
    <row r="577" s="38" customFormat="1" x14ac:dyDescent="0.2"/>
    <row r="578" s="38" customFormat="1" x14ac:dyDescent="0.2"/>
    <row r="579" s="38" customFormat="1" x14ac:dyDescent="0.2"/>
    <row r="580" s="38" customFormat="1" x14ac:dyDescent="0.2"/>
    <row r="581" s="38" customFormat="1" x14ac:dyDescent="0.2"/>
    <row r="582" s="38" customFormat="1" x14ac:dyDescent="0.2"/>
    <row r="583" s="38" customFormat="1" x14ac:dyDescent="0.2"/>
    <row r="584" s="38" customFormat="1" x14ac:dyDescent="0.2"/>
    <row r="585" s="38" customFormat="1" x14ac:dyDescent="0.2"/>
    <row r="586" s="38" customFormat="1" x14ac:dyDescent="0.2"/>
    <row r="587" s="38" customFormat="1" x14ac:dyDescent="0.2"/>
    <row r="588" s="38" customFormat="1" x14ac:dyDescent="0.2"/>
    <row r="589" s="38" customFormat="1" x14ac:dyDescent="0.2"/>
    <row r="590" s="38" customFormat="1" x14ac:dyDescent="0.2"/>
    <row r="591" s="38" customFormat="1" x14ac:dyDescent="0.2"/>
    <row r="592" s="38" customFormat="1" x14ac:dyDescent="0.2"/>
    <row r="593" s="38" customFormat="1" x14ac:dyDescent="0.2"/>
    <row r="594" s="38" customFormat="1" x14ac:dyDescent="0.2"/>
    <row r="595" s="38" customFormat="1" x14ac:dyDescent="0.2"/>
    <row r="596" s="38" customFormat="1" x14ac:dyDescent="0.2"/>
    <row r="597" s="38" customFormat="1" x14ac:dyDescent="0.2"/>
    <row r="598" s="38" customFormat="1" x14ac:dyDescent="0.2"/>
    <row r="599" s="38" customFormat="1" x14ac:dyDescent="0.2"/>
    <row r="600" s="38" customFormat="1" x14ac:dyDescent="0.2"/>
    <row r="601" s="38" customFormat="1" x14ac:dyDescent="0.2"/>
    <row r="602" s="38" customFormat="1" x14ac:dyDescent="0.2"/>
    <row r="603" s="38" customFormat="1" x14ac:dyDescent="0.2"/>
    <row r="604" s="38" customFormat="1" x14ac:dyDescent="0.2"/>
    <row r="605" s="38" customFormat="1" x14ac:dyDescent="0.2"/>
    <row r="606" s="38" customFormat="1" x14ac:dyDescent="0.2"/>
    <row r="607" s="38" customFormat="1" x14ac:dyDescent="0.2"/>
    <row r="608" s="38" customFormat="1" x14ac:dyDescent="0.2"/>
    <row r="609" s="38" customFormat="1" x14ac:dyDescent="0.2"/>
    <row r="610" s="38" customFormat="1" x14ac:dyDescent="0.2"/>
    <row r="611" s="38" customFormat="1" x14ac:dyDescent="0.2"/>
    <row r="612" s="38" customFormat="1" x14ac:dyDescent="0.2"/>
    <row r="613" s="38" customFormat="1" x14ac:dyDescent="0.2"/>
    <row r="614" s="38" customFormat="1" x14ac:dyDescent="0.2"/>
    <row r="615" s="38" customFormat="1" x14ac:dyDescent="0.2"/>
    <row r="616" s="38" customFormat="1" x14ac:dyDescent="0.2"/>
    <row r="617" s="38" customFormat="1" x14ac:dyDescent="0.2"/>
    <row r="618" s="38" customFormat="1" x14ac:dyDescent="0.2"/>
    <row r="619" s="38" customFormat="1" x14ac:dyDescent="0.2"/>
    <row r="620" s="38" customFormat="1" x14ac:dyDescent="0.2"/>
    <row r="621" s="38" customFormat="1" x14ac:dyDescent="0.2"/>
    <row r="622" s="38" customFormat="1" x14ac:dyDescent="0.2"/>
    <row r="623" s="38" customFormat="1" x14ac:dyDescent="0.2"/>
    <row r="624" s="38" customFormat="1" x14ac:dyDescent="0.2"/>
    <row r="625" s="38" customFormat="1" x14ac:dyDescent="0.2"/>
    <row r="626" s="38" customFormat="1" x14ac:dyDescent="0.2"/>
    <row r="627" s="38" customFormat="1" x14ac:dyDescent="0.2"/>
    <row r="628" s="38" customFormat="1" x14ac:dyDescent="0.2"/>
    <row r="629" s="38" customFormat="1" x14ac:dyDescent="0.2"/>
    <row r="630" s="38" customFormat="1" x14ac:dyDescent="0.2"/>
    <row r="631" s="38" customFormat="1" x14ac:dyDescent="0.2"/>
    <row r="632" s="38" customFormat="1" x14ac:dyDescent="0.2"/>
    <row r="633" s="38" customFormat="1" x14ac:dyDescent="0.2"/>
    <row r="634" s="38" customFormat="1" x14ac:dyDescent="0.2"/>
    <row r="635" s="38" customFormat="1" x14ac:dyDescent="0.2"/>
    <row r="636" s="38" customFormat="1" x14ac:dyDescent="0.2"/>
    <row r="637" s="38" customFormat="1" x14ac:dyDescent="0.2"/>
    <row r="638" s="38" customFormat="1" x14ac:dyDescent="0.2"/>
    <row r="639" s="38" customFormat="1" x14ac:dyDescent="0.2"/>
    <row r="640" s="38" customFormat="1" x14ac:dyDescent="0.2"/>
    <row r="641" s="38" customFormat="1" x14ac:dyDescent="0.2"/>
    <row r="642" s="38" customFormat="1" x14ac:dyDescent="0.2"/>
    <row r="643" s="38" customFormat="1" x14ac:dyDescent="0.2"/>
    <row r="644" s="38" customFormat="1" x14ac:dyDescent="0.2"/>
    <row r="645" s="38" customFormat="1" x14ac:dyDescent="0.2"/>
    <row r="646" s="38" customFormat="1" x14ac:dyDescent="0.2"/>
    <row r="647" s="38" customFormat="1" x14ac:dyDescent="0.2"/>
    <row r="648" s="38" customFormat="1" x14ac:dyDescent="0.2"/>
    <row r="649" s="38" customFormat="1" x14ac:dyDescent="0.2"/>
    <row r="650" s="38" customFormat="1" x14ac:dyDescent="0.2"/>
    <row r="651" s="38" customFormat="1" x14ac:dyDescent="0.2"/>
    <row r="652" s="38" customFormat="1" x14ac:dyDescent="0.2"/>
    <row r="653" s="38" customFormat="1" x14ac:dyDescent="0.2"/>
    <row r="654" s="38" customFormat="1" x14ac:dyDescent="0.2"/>
    <row r="655" s="38" customFormat="1" x14ac:dyDescent="0.2"/>
    <row r="656" s="38" customFormat="1" x14ac:dyDescent="0.2"/>
    <row r="657" s="38" customFormat="1" x14ac:dyDescent="0.2"/>
    <row r="658" s="38" customFormat="1" x14ac:dyDescent="0.2"/>
    <row r="659" s="38" customFormat="1" x14ac:dyDescent="0.2"/>
    <row r="660" s="38" customFormat="1" x14ac:dyDescent="0.2"/>
    <row r="661" s="38" customFormat="1" x14ac:dyDescent="0.2"/>
    <row r="662" s="38" customFormat="1" x14ac:dyDescent="0.2"/>
    <row r="663" s="38" customFormat="1" x14ac:dyDescent="0.2"/>
    <row r="664" s="38" customFormat="1" x14ac:dyDescent="0.2"/>
    <row r="665" s="38" customFormat="1" x14ac:dyDescent="0.2"/>
    <row r="666" s="38" customFormat="1" x14ac:dyDescent="0.2"/>
    <row r="667" s="38" customFormat="1" x14ac:dyDescent="0.2"/>
    <row r="668" s="38" customFormat="1" x14ac:dyDescent="0.2"/>
    <row r="669" s="38" customFormat="1" x14ac:dyDescent="0.2"/>
    <row r="670" s="38" customFormat="1" x14ac:dyDescent="0.2"/>
    <row r="671" s="38" customFormat="1" x14ac:dyDescent="0.2"/>
    <row r="672" s="38" customFormat="1" x14ac:dyDescent="0.2"/>
    <row r="673" s="38" customFormat="1" x14ac:dyDescent="0.2"/>
    <row r="674" s="38" customFormat="1" x14ac:dyDescent="0.2"/>
    <row r="675" s="38" customFormat="1" x14ac:dyDescent="0.2"/>
    <row r="676" s="38" customFormat="1" x14ac:dyDescent="0.2"/>
    <row r="677" s="38" customFormat="1" x14ac:dyDescent="0.2"/>
    <row r="678" s="38" customFormat="1" x14ac:dyDescent="0.2"/>
    <row r="679" s="38" customFormat="1" x14ac:dyDescent="0.2"/>
    <row r="680" s="38" customFormat="1" x14ac:dyDescent="0.2"/>
    <row r="681" s="38" customFormat="1" x14ac:dyDescent="0.2"/>
    <row r="682" s="38" customFormat="1" x14ac:dyDescent="0.2"/>
    <row r="683" s="38" customFormat="1" x14ac:dyDescent="0.2"/>
    <row r="684" s="38" customFormat="1" x14ac:dyDescent="0.2"/>
    <row r="685" s="38" customFormat="1" x14ac:dyDescent="0.2"/>
    <row r="686" s="38" customFormat="1" x14ac:dyDescent="0.2"/>
    <row r="687" s="38" customFormat="1" x14ac:dyDescent="0.2"/>
    <row r="688" s="38" customFormat="1" x14ac:dyDescent="0.2"/>
    <row r="689" s="38" customFormat="1" x14ac:dyDescent="0.2"/>
    <row r="690" s="38" customFormat="1" x14ac:dyDescent="0.2"/>
    <row r="691" s="38" customFormat="1" x14ac:dyDescent="0.2"/>
    <row r="692" s="38" customFormat="1" x14ac:dyDescent="0.2"/>
    <row r="693" s="38" customFormat="1" x14ac:dyDescent="0.2"/>
    <row r="694" s="38" customFormat="1" x14ac:dyDescent="0.2"/>
    <row r="695" s="38" customFormat="1" x14ac:dyDescent="0.2"/>
    <row r="696" s="38" customFormat="1" x14ac:dyDescent="0.2"/>
    <row r="697" s="38" customFormat="1" x14ac:dyDescent="0.2"/>
    <row r="698" s="38" customFormat="1" x14ac:dyDescent="0.2"/>
    <row r="699" s="38" customFormat="1" x14ac:dyDescent="0.2"/>
    <row r="700" s="38" customFormat="1" x14ac:dyDescent="0.2"/>
    <row r="701" s="38" customFormat="1" x14ac:dyDescent="0.2"/>
    <row r="702" s="38" customFormat="1" x14ac:dyDescent="0.2"/>
    <row r="703" s="38" customFormat="1" x14ac:dyDescent="0.2"/>
    <row r="704" s="38" customFormat="1" x14ac:dyDescent="0.2"/>
    <row r="705" s="38" customFormat="1" x14ac:dyDescent="0.2"/>
    <row r="706" s="38" customFormat="1" x14ac:dyDescent="0.2"/>
    <row r="707" s="38" customFormat="1" x14ac:dyDescent="0.2"/>
    <row r="708" s="38" customFormat="1" x14ac:dyDescent="0.2"/>
    <row r="709" s="38" customFormat="1" x14ac:dyDescent="0.2"/>
    <row r="710" s="38" customFormat="1" x14ac:dyDescent="0.2"/>
    <row r="711" s="38" customFormat="1" x14ac:dyDescent="0.2"/>
    <row r="712" s="38" customFormat="1" x14ac:dyDescent="0.2"/>
    <row r="713" s="38" customFormat="1" x14ac:dyDescent="0.2"/>
    <row r="714" s="38" customFormat="1" x14ac:dyDescent="0.2"/>
    <row r="715" s="38" customFormat="1" x14ac:dyDescent="0.2"/>
    <row r="716" s="38" customFormat="1" x14ac:dyDescent="0.2"/>
    <row r="717" s="38" customFormat="1" x14ac:dyDescent="0.2"/>
    <row r="718" s="38" customFormat="1" x14ac:dyDescent="0.2"/>
    <row r="719" s="38" customFormat="1" x14ac:dyDescent="0.2"/>
    <row r="720" s="38" customFormat="1" x14ac:dyDescent="0.2"/>
    <row r="721" s="38" customFormat="1" x14ac:dyDescent="0.2"/>
    <row r="722" s="38" customFormat="1" x14ac:dyDescent="0.2"/>
    <row r="723" s="38" customFormat="1" x14ac:dyDescent="0.2"/>
    <row r="724" s="38" customFormat="1" x14ac:dyDescent="0.2"/>
    <row r="725" s="38" customFormat="1" x14ac:dyDescent="0.2"/>
    <row r="726" s="38" customFormat="1" x14ac:dyDescent="0.2"/>
    <row r="727" s="38" customFormat="1" x14ac:dyDescent="0.2"/>
    <row r="728" s="38" customFormat="1" x14ac:dyDescent="0.2"/>
    <row r="729" s="38" customFormat="1" x14ac:dyDescent="0.2"/>
    <row r="730" s="38" customFormat="1" x14ac:dyDescent="0.2"/>
    <row r="731" s="38" customFormat="1" x14ac:dyDescent="0.2"/>
    <row r="732" s="38" customFormat="1" x14ac:dyDescent="0.2"/>
    <row r="733" s="38" customFormat="1" x14ac:dyDescent="0.2"/>
    <row r="734" s="38" customFormat="1" x14ac:dyDescent="0.2"/>
    <row r="735" s="38" customFormat="1" x14ac:dyDescent="0.2"/>
    <row r="736" s="38" customFormat="1" x14ac:dyDescent="0.2"/>
    <row r="737" s="38" customFormat="1" x14ac:dyDescent="0.2"/>
    <row r="738" s="38" customFormat="1" x14ac:dyDescent="0.2"/>
    <row r="739" s="38" customFormat="1" x14ac:dyDescent="0.2"/>
    <row r="740" s="38" customFormat="1" x14ac:dyDescent="0.2"/>
    <row r="741" s="38" customFormat="1" x14ac:dyDescent="0.2"/>
    <row r="742" s="38" customFormat="1" x14ac:dyDescent="0.2"/>
    <row r="743" s="38" customFormat="1" x14ac:dyDescent="0.2"/>
    <row r="744" s="38" customFormat="1" x14ac:dyDescent="0.2"/>
    <row r="745" s="38" customFormat="1" x14ac:dyDescent="0.2"/>
    <row r="746" s="38" customFormat="1" x14ac:dyDescent="0.2"/>
    <row r="747" s="38" customFormat="1" x14ac:dyDescent="0.2"/>
    <row r="748" s="38" customFormat="1" x14ac:dyDescent="0.2"/>
    <row r="749" s="38" customFormat="1" x14ac:dyDescent="0.2"/>
    <row r="750" s="38" customFormat="1" x14ac:dyDescent="0.2"/>
    <row r="751" s="38" customFormat="1" x14ac:dyDescent="0.2"/>
    <row r="752" s="38" customFormat="1" x14ac:dyDescent="0.2"/>
    <row r="753" s="38" customFormat="1" x14ac:dyDescent="0.2"/>
    <row r="754" s="38" customFormat="1" x14ac:dyDescent="0.2"/>
    <row r="755" s="38" customFormat="1" x14ac:dyDescent="0.2"/>
    <row r="756" s="38" customFormat="1" x14ac:dyDescent="0.2"/>
    <row r="757" s="38" customFormat="1" x14ac:dyDescent="0.2"/>
    <row r="758" s="38" customFormat="1" x14ac:dyDescent="0.2"/>
    <row r="759" s="38" customFormat="1" x14ac:dyDescent="0.2"/>
    <row r="760" s="38" customFormat="1" x14ac:dyDescent="0.2"/>
    <row r="761" s="38" customFormat="1" x14ac:dyDescent="0.2"/>
    <row r="762" s="38" customFormat="1" x14ac:dyDescent="0.2"/>
    <row r="763" s="38" customFormat="1" x14ac:dyDescent="0.2"/>
    <row r="764" s="38" customFormat="1" x14ac:dyDescent="0.2"/>
    <row r="765" s="38" customFormat="1" x14ac:dyDescent="0.2"/>
    <row r="766" s="38" customFormat="1" x14ac:dyDescent="0.2"/>
    <row r="767" s="38" customFormat="1" x14ac:dyDescent="0.2"/>
    <row r="768" s="38" customFormat="1" x14ac:dyDescent="0.2"/>
    <row r="769" s="38" customFormat="1" x14ac:dyDescent="0.2"/>
    <row r="770" s="38" customFormat="1" x14ac:dyDescent="0.2"/>
    <row r="771" s="38" customFormat="1" x14ac:dyDescent="0.2"/>
    <row r="772" s="38" customFormat="1" x14ac:dyDescent="0.2"/>
    <row r="773" s="38" customFormat="1" x14ac:dyDescent="0.2"/>
    <row r="774" s="38" customFormat="1" x14ac:dyDescent="0.2"/>
    <row r="775" s="38" customFormat="1" x14ac:dyDescent="0.2"/>
    <row r="776" s="38" customFormat="1" x14ac:dyDescent="0.2"/>
    <row r="777" s="38" customFormat="1" x14ac:dyDescent="0.2"/>
    <row r="778" s="38" customFormat="1" x14ac:dyDescent="0.2"/>
    <row r="779" s="38" customFormat="1" x14ac:dyDescent="0.2"/>
    <row r="780" s="38" customFormat="1" x14ac:dyDescent="0.2"/>
    <row r="781" s="38" customFormat="1" x14ac:dyDescent="0.2"/>
    <row r="782" s="38" customFormat="1" x14ac:dyDescent="0.2"/>
    <row r="783" s="38" customFormat="1" x14ac:dyDescent="0.2"/>
    <row r="784" s="38" customFormat="1" x14ac:dyDescent="0.2"/>
    <row r="785" s="38" customFormat="1" x14ac:dyDescent="0.2"/>
    <row r="786" s="38" customFormat="1" x14ac:dyDescent="0.2"/>
    <row r="787" s="38" customFormat="1" x14ac:dyDescent="0.2"/>
    <row r="788" s="38" customFormat="1" x14ac:dyDescent="0.2"/>
    <row r="789" s="38" customFormat="1" x14ac:dyDescent="0.2"/>
    <row r="790" s="38" customFormat="1" x14ac:dyDescent="0.2"/>
    <row r="791" s="38" customFormat="1" x14ac:dyDescent="0.2"/>
    <row r="792" s="38" customFormat="1" x14ac:dyDescent="0.2"/>
    <row r="793" s="38" customFormat="1" x14ac:dyDescent="0.2"/>
    <row r="794" s="38" customFormat="1" x14ac:dyDescent="0.2"/>
    <row r="795" s="38" customFormat="1" x14ac:dyDescent="0.2"/>
    <row r="796" s="38" customFormat="1" x14ac:dyDescent="0.2"/>
    <row r="797" s="38" customFormat="1" x14ac:dyDescent="0.2"/>
    <row r="798" s="38" customFormat="1" x14ac:dyDescent="0.2"/>
    <row r="799" s="38" customFormat="1" x14ac:dyDescent="0.2"/>
    <row r="800" s="38" customFormat="1" x14ac:dyDescent="0.2"/>
    <row r="801" s="38" customFormat="1" x14ac:dyDescent="0.2"/>
    <row r="802" s="38" customFormat="1" x14ac:dyDescent="0.2"/>
    <row r="803" s="38" customFormat="1" x14ac:dyDescent="0.2"/>
    <row r="804" s="38" customFormat="1" x14ac:dyDescent="0.2"/>
    <row r="805" s="38" customFormat="1" x14ac:dyDescent="0.2"/>
    <row r="806" s="38" customFormat="1" x14ac:dyDescent="0.2"/>
    <row r="807" s="38" customFormat="1" x14ac:dyDescent="0.2"/>
    <row r="808" s="38" customFormat="1" x14ac:dyDescent="0.2"/>
    <row r="809" s="38" customFormat="1" x14ac:dyDescent="0.2"/>
    <row r="810" s="38" customFormat="1" x14ac:dyDescent="0.2"/>
    <row r="811" s="38" customFormat="1" x14ac:dyDescent="0.2"/>
    <row r="812" s="38" customFormat="1" x14ac:dyDescent="0.2"/>
    <row r="813" s="38" customFormat="1" x14ac:dyDescent="0.2"/>
    <row r="814" s="38" customFormat="1" x14ac:dyDescent="0.2"/>
    <row r="815" s="38" customFormat="1" x14ac:dyDescent="0.2"/>
    <row r="816" s="38" customFormat="1" x14ac:dyDescent="0.2"/>
    <row r="817" s="38" customFormat="1" x14ac:dyDescent="0.2"/>
    <row r="818" s="38" customFormat="1" x14ac:dyDescent="0.2"/>
    <row r="819" s="38" customFormat="1" x14ac:dyDescent="0.2"/>
    <row r="820" s="38" customFormat="1" x14ac:dyDescent="0.2"/>
    <row r="821" s="38" customFormat="1" x14ac:dyDescent="0.2"/>
    <row r="822" s="38" customFormat="1" x14ac:dyDescent="0.2"/>
    <row r="823" s="38" customFormat="1" x14ac:dyDescent="0.2"/>
    <row r="824" s="38" customFormat="1" x14ac:dyDescent="0.2"/>
    <row r="825" s="38" customFormat="1" x14ac:dyDescent="0.2"/>
    <row r="826" s="38" customFormat="1" x14ac:dyDescent="0.2"/>
    <row r="827" s="38" customFormat="1" x14ac:dyDescent="0.2"/>
    <row r="828" s="38" customFormat="1" x14ac:dyDescent="0.2"/>
    <row r="829" s="38" customFormat="1" x14ac:dyDescent="0.2"/>
    <row r="830" s="38" customFormat="1" x14ac:dyDescent="0.2"/>
    <row r="831" s="38" customFormat="1" x14ac:dyDescent="0.2"/>
    <row r="832" s="38" customFormat="1" x14ac:dyDescent="0.2"/>
    <row r="833" s="38" customFormat="1" x14ac:dyDescent="0.2"/>
    <row r="834" s="38" customFormat="1" x14ac:dyDescent="0.2"/>
    <row r="835" s="38" customFormat="1" x14ac:dyDescent="0.2"/>
    <row r="836" s="38" customFormat="1" x14ac:dyDescent="0.2"/>
    <row r="837" s="38" customFormat="1" x14ac:dyDescent="0.2"/>
    <row r="838" s="38" customFormat="1" x14ac:dyDescent="0.2"/>
    <row r="839" s="38" customFormat="1" x14ac:dyDescent="0.2"/>
    <row r="840" s="38" customFormat="1" x14ac:dyDescent="0.2"/>
    <row r="841" s="38" customFormat="1" x14ac:dyDescent="0.2"/>
    <row r="842" s="38" customFormat="1" x14ac:dyDescent="0.2"/>
    <row r="843" s="38" customFormat="1" x14ac:dyDescent="0.2"/>
    <row r="844" s="38" customFormat="1" x14ac:dyDescent="0.2"/>
    <row r="845" s="38" customFormat="1" x14ac:dyDescent="0.2"/>
    <row r="846" s="38" customFormat="1" x14ac:dyDescent="0.2"/>
    <row r="847" s="38" customFormat="1" x14ac:dyDescent="0.2"/>
    <row r="848" s="38" customFormat="1" x14ac:dyDescent="0.2"/>
    <row r="849" s="38" customFormat="1" x14ac:dyDescent="0.2"/>
    <row r="850" s="38" customFormat="1" x14ac:dyDescent="0.2"/>
    <row r="851" s="38" customFormat="1" x14ac:dyDescent="0.2"/>
    <row r="852" s="38" customFormat="1" x14ac:dyDescent="0.2"/>
    <row r="853" s="38" customFormat="1" x14ac:dyDescent="0.2"/>
    <row r="854" s="38" customFormat="1" x14ac:dyDescent="0.2"/>
    <row r="855" s="38" customFormat="1" x14ac:dyDescent="0.2"/>
    <row r="856" s="38" customFormat="1" x14ac:dyDescent="0.2"/>
    <row r="857" s="38" customFormat="1" x14ac:dyDescent="0.2"/>
    <row r="858" s="38" customFormat="1" x14ac:dyDescent="0.2"/>
    <row r="859" s="38" customFormat="1" x14ac:dyDescent="0.2"/>
    <row r="860" s="38" customFormat="1" x14ac:dyDescent="0.2"/>
    <row r="861" s="38" customFormat="1" x14ac:dyDescent="0.2"/>
    <row r="862" s="38" customFormat="1" x14ac:dyDescent="0.2"/>
    <row r="863" s="38" customFormat="1" x14ac:dyDescent="0.2"/>
    <row r="864" s="38" customFormat="1" x14ac:dyDescent="0.2"/>
    <row r="865" s="38" customFormat="1" x14ac:dyDescent="0.2"/>
    <row r="866" s="38" customFormat="1" x14ac:dyDescent="0.2"/>
    <row r="867" s="38" customFormat="1" x14ac:dyDescent="0.2"/>
    <row r="868" s="38" customFormat="1" x14ac:dyDescent="0.2"/>
    <row r="869" s="38" customFormat="1" x14ac:dyDescent="0.2"/>
    <row r="870" s="38" customFormat="1" x14ac:dyDescent="0.2"/>
    <row r="871" s="38" customFormat="1" x14ac:dyDescent="0.2"/>
    <row r="872" s="38" customFormat="1" x14ac:dyDescent="0.2"/>
    <row r="873" s="38" customFormat="1" x14ac:dyDescent="0.2"/>
    <row r="874" s="38" customFormat="1" x14ac:dyDescent="0.2"/>
    <row r="875" s="38" customFormat="1" x14ac:dyDescent="0.2"/>
    <row r="876" s="38" customFormat="1" x14ac:dyDescent="0.2"/>
    <row r="877" s="38" customFormat="1" x14ac:dyDescent="0.2"/>
    <row r="878" s="38" customFormat="1" x14ac:dyDescent="0.2"/>
    <row r="879" s="38" customFormat="1" x14ac:dyDescent="0.2"/>
    <row r="880" s="38" customFormat="1" x14ac:dyDescent="0.2"/>
    <row r="881" s="38" customFormat="1" x14ac:dyDescent="0.2"/>
    <row r="882" s="38" customFormat="1" x14ac:dyDescent="0.2"/>
    <row r="883" s="38" customFormat="1" x14ac:dyDescent="0.2"/>
    <row r="884" s="38" customFormat="1" x14ac:dyDescent="0.2"/>
    <row r="885" s="38" customFormat="1" x14ac:dyDescent="0.2"/>
    <row r="886" s="38" customFormat="1" x14ac:dyDescent="0.2"/>
    <row r="887" s="38" customFormat="1" x14ac:dyDescent="0.2"/>
    <row r="888" s="38" customFormat="1" x14ac:dyDescent="0.2"/>
    <row r="889" s="38" customFormat="1" x14ac:dyDescent="0.2"/>
    <row r="890" s="38" customFormat="1" x14ac:dyDescent="0.2"/>
    <row r="891" s="38" customFormat="1" x14ac:dyDescent="0.2"/>
    <row r="892" s="38" customFormat="1" x14ac:dyDescent="0.2"/>
    <row r="893" s="38" customFormat="1" x14ac:dyDescent="0.2"/>
    <row r="894" s="38" customFormat="1" x14ac:dyDescent="0.2"/>
    <row r="895" s="38" customFormat="1" x14ac:dyDescent="0.2"/>
    <row r="896" s="38" customFormat="1" x14ac:dyDescent="0.2"/>
    <row r="897" s="38" customFormat="1" x14ac:dyDescent="0.2"/>
    <row r="898" s="38" customFormat="1" x14ac:dyDescent="0.2"/>
    <row r="899" s="38" customFormat="1" x14ac:dyDescent="0.2"/>
    <row r="900" s="38" customFormat="1" x14ac:dyDescent="0.2"/>
    <row r="901" s="38" customFormat="1" x14ac:dyDescent="0.2"/>
    <row r="902" s="38" customFormat="1" x14ac:dyDescent="0.2"/>
    <row r="903" s="38" customFormat="1" x14ac:dyDescent="0.2"/>
    <row r="904" s="38" customFormat="1" x14ac:dyDescent="0.2"/>
    <row r="905" s="38" customFormat="1" x14ac:dyDescent="0.2"/>
    <row r="906" s="38" customFormat="1" x14ac:dyDescent="0.2"/>
    <row r="907" s="38" customFormat="1" x14ac:dyDescent="0.2"/>
    <row r="908" s="38" customFormat="1" x14ac:dyDescent="0.2"/>
    <row r="909" s="38" customFormat="1" x14ac:dyDescent="0.2"/>
    <row r="910" s="38" customFormat="1" x14ac:dyDescent="0.2"/>
    <row r="911" s="38" customFormat="1" x14ac:dyDescent="0.2"/>
    <row r="912" s="38" customFormat="1" x14ac:dyDescent="0.2"/>
    <row r="913" s="38" customFormat="1" x14ac:dyDescent="0.2"/>
    <row r="914" s="38" customFormat="1" x14ac:dyDescent="0.2"/>
    <row r="915" s="38" customFormat="1" x14ac:dyDescent="0.2"/>
    <row r="916" s="38" customFormat="1" x14ac:dyDescent="0.2"/>
    <row r="917" s="38" customFormat="1" x14ac:dyDescent="0.2"/>
    <row r="918" s="38" customFormat="1" x14ac:dyDescent="0.2"/>
    <row r="919" s="38" customFormat="1" x14ac:dyDescent="0.2"/>
    <row r="920" s="38" customFormat="1" x14ac:dyDescent="0.2"/>
    <row r="921" s="38" customFormat="1" x14ac:dyDescent="0.2"/>
    <row r="922" s="38" customFormat="1" x14ac:dyDescent="0.2"/>
    <row r="923" s="38" customFormat="1" x14ac:dyDescent="0.2"/>
    <row r="924" s="38" customFormat="1" x14ac:dyDescent="0.2"/>
    <row r="925" s="38" customFormat="1" x14ac:dyDescent="0.2"/>
    <row r="926" s="38" customFormat="1" x14ac:dyDescent="0.2"/>
    <row r="927" s="38" customFormat="1" x14ac:dyDescent="0.2"/>
    <row r="928" s="38" customFormat="1" x14ac:dyDescent="0.2"/>
    <row r="929" s="38" customFormat="1" x14ac:dyDescent="0.2"/>
    <row r="930" s="38" customFormat="1" x14ac:dyDescent="0.2"/>
    <row r="931" s="38" customFormat="1" x14ac:dyDescent="0.2"/>
    <row r="932" s="38" customFormat="1" x14ac:dyDescent="0.2"/>
    <row r="933" s="38" customFormat="1" x14ac:dyDescent="0.2"/>
    <row r="934" s="38" customFormat="1" x14ac:dyDescent="0.2"/>
    <row r="935" s="38" customFormat="1" x14ac:dyDescent="0.2"/>
    <row r="936" s="38" customFormat="1" x14ac:dyDescent="0.2"/>
    <row r="937" s="38" customFormat="1" x14ac:dyDescent="0.2"/>
    <row r="938" s="38" customFormat="1" x14ac:dyDescent="0.2"/>
    <row r="939" s="38" customFormat="1" x14ac:dyDescent="0.2"/>
    <row r="940" s="38" customFormat="1" x14ac:dyDescent="0.2"/>
    <row r="941" s="38" customFormat="1" x14ac:dyDescent="0.2"/>
    <row r="942" s="38" customFormat="1" x14ac:dyDescent="0.2"/>
    <row r="943" s="38" customFormat="1" x14ac:dyDescent="0.2"/>
    <row r="944" s="38" customFormat="1" x14ac:dyDescent="0.2"/>
    <row r="945" s="38" customFormat="1" x14ac:dyDescent="0.2"/>
    <row r="946" s="38" customFormat="1" x14ac:dyDescent="0.2"/>
    <row r="947" s="38" customFormat="1" x14ac:dyDescent="0.2"/>
    <row r="948" s="38" customFormat="1" x14ac:dyDescent="0.2"/>
    <row r="949" s="38" customFormat="1" x14ac:dyDescent="0.2"/>
    <row r="950" s="38" customFormat="1" x14ac:dyDescent="0.2"/>
    <row r="951" s="38" customFormat="1" x14ac:dyDescent="0.2"/>
    <row r="952" s="38" customFormat="1" x14ac:dyDescent="0.2"/>
    <row r="953" s="38" customFormat="1" x14ac:dyDescent="0.2"/>
    <row r="954" s="38" customFormat="1" x14ac:dyDescent="0.2"/>
    <row r="955" s="38" customFormat="1" x14ac:dyDescent="0.2"/>
    <row r="956" s="38" customFormat="1" x14ac:dyDescent="0.2"/>
    <row r="957" s="38" customFormat="1" x14ac:dyDescent="0.2"/>
    <row r="958" s="38" customFormat="1" x14ac:dyDescent="0.2"/>
    <row r="959" s="38" customFormat="1" x14ac:dyDescent="0.2"/>
    <row r="960" s="38" customFormat="1" x14ac:dyDescent="0.2"/>
    <row r="961" s="38" customFormat="1" x14ac:dyDescent="0.2"/>
    <row r="962" s="38" customFormat="1" x14ac:dyDescent="0.2"/>
    <row r="963" s="38" customFormat="1" x14ac:dyDescent="0.2"/>
    <row r="964" s="38" customFormat="1" x14ac:dyDescent="0.2"/>
    <row r="965" s="38" customFormat="1" x14ac:dyDescent="0.2"/>
    <row r="966" s="38" customFormat="1" x14ac:dyDescent="0.2"/>
    <row r="967" s="38" customFormat="1" x14ac:dyDescent="0.2"/>
    <row r="968" s="38" customFormat="1" x14ac:dyDescent="0.2"/>
    <row r="969" s="38" customFormat="1" x14ac:dyDescent="0.2"/>
    <row r="970" s="38" customFormat="1" x14ac:dyDescent="0.2"/>
    <row r="971" s="38" customFormat="1" x14ac:dyDescent="0.2"/>
    <row r="972" s="38" customFormat="1" x14ac:dyDescent="0.2"/>
    <row r="973" s="38" customFormat="1" x14ac:dyDescent="0.2"/>
    <row r="974" s="38" customFormat="1" x14ac:dyDescent="0.2"/>
    <row r="975" s="38" customFormat="1" x14ac:dyDescent="0.2"/>
    <row r="976" s="38" customFormat="1" x14ac:dyDescent="0.2"/>
    <row r="977" s="38" customFormat="1" x14ac:dyDescent="0.2"/>
    <row r="978" s="38" customFormat="1" x14ac:dyDescent="0.2"/>
    <row r="979" s="38" customFormat="1" x14ac:dyDescent="0.2"/>
    <row r="980" s="38" customFormat="1" x14ac:dyDescent="0.2"/>
    <row r="981" s="38" customFormat="1" x14ac:dyDescent="0.2"/>
    <row r="982" s="38" customFormat="1" x14ac:dyDescent="0.2"/>
    <row r="983" s="38" customFormat="1" x14ac:dyDescent="0.2"/>
    <row r="984" s="38" customFormat="1" x14ac:dyDescent="0.2"/>
    <row r="985" s="38" customFormat="1" x14ac:dyDescent="0.2"/>
    <row r="986" s="38" customFormat="1" x14ac:dyDescent="0.2"/>
    <row r="987" s="38" customFormat="1" x14ac:dyDescent="0.2"/>
    <row r="988" s="38" customFormat="1" x14ac:dyDescent="0.2"/>
    <row r="989" s="38" customFormat="1" x14ac:dyDescent="0.2"/>
    <row r="990" s="38" customFormat="1" x14ac:dyDescent="0.2"/>
    <row r="991" s="38" customFormat="1" x14ac:dyDescent="0.2"/>
    <row r="992" s="38" customFormat="1" x14ac:dyDescent="0.2"/>
    <row r="993" s="38" customFormat="1" x14ac:dyDescent="0.2"/>
    <row r="994" s="38" customFormat="1" x14ac:dyDescent="0.2"/>
    <row r="995" s="38" customFormat="1" x14ac:dyDescent="0.2"/>
    <row r="996" s="38" customFormat="1" x14ac:dyDescent="0.2"/>
    <row r="997" s="38" customFormat="1" x14ac:dyDescent="0.2"/>
    <row r="998" s="38" customFormat="1" x14ac:dyDescent="0.2"/>
    <row r="999" s="38" customFormat="1" x14ac:dyDescent="0.2"/>
    <row r="1000" s="38" customFormat="1" x14ac:dyDescent="0.2"/>
    <row r="1001" s="38" customFormat="1" x14ac:dyDescent="0.2"/>
    <row r="1002" s="38" customFormat="1" x14ac:dyDescent="0.2"/>
    <row r="1003" s="38" customFormat="1" x14ac:dyDescent="0.2"/>
    <row r="1004" s="38" customFormat="1" x14ac:dyDescent="0.2"/>
    <row r="1005" s="38" customFormat="1" x14ac:dyDescent="0.2"/>
    <row r="1006" s="38" customFormat="1" x14ac:dyDescent="0.2"/>
    <row r="1007" s="38" customFormat="1" x14ac:dyDescent="0.2"/>
    <row r="1008" s="38" customFormat="1" x14ac:dyDescent="0.2"/>
    <row r="1009" s="38" customFormat="1" x14ac:dyDescent="0.2"/>
    <row r="1010" s="38" customFormat="1" x14ac:dyDescent="0.2"/>
    <row r="1011" s="38" customFormat="1" x14ac:dyDescent="0.2"/>
    <row r="1012" s="38" customFormat="1" x14ac:dyDescent="0.2"/>
    <row r="1013" s="38" customFormat="1" x14ac:dyDescent="0.2"/>
    <row r="1014" s="38" customFormat="1" x14ac:dyDescent="0.2"/>
    <row r="1015" s="38" customFormat="1" x14ac:dyDescent="0.2"/>
    <row r="1016" s="38" customFormat="1" x14ac:dyDescent="0.2"/>
    <row r="1017" s="38" customFormat="1" x14ac:dyDescent="0.2"/>
    <row r="1018" s="38" customFormat="1" x14ac:dyDescent="0.2"/>
    <row r="1019" s="38" customFormat="1" x14ac:dyDescent="0.2"/>
    <row r="1020" s="38" customFormat="1" x14ac:dyDescent="0.2"/>
    <row r="1021" s="38" customFormat="1" x14ac:dyDescent="0.2"/>
    <row r="1022" s="38" customFormat="1" x14ac:dyDescent="0.2"/>
    <row r="1023" s="38" customFormat="1" x14ac:dyDescent="0.2"/>
    <row r="1024" s="38" customFormat="1" x14ac:dyDescent="0.2"/>
    <row r="1025" s="38" customFormat="1" x14ac:dyDescent="0.2"/>
    <row r="1026" s="38" customFormat="1" x14ac:dyDescent="0.2"/>
    <row r="1027" s="38" customFormat="1" x14ac:dyDescent="0.2"/>
    <row r="1028" s="38" customFormat="1" x14ac:dyDescent="0.2"/>
    <row r="1029" s="38" customFormat="1" x14ac:dyDescent="0.2"/>
    <row r="1030" s="38" customFormat="1" x14ac:dyDescent="0.2"/>
    <row r="1031" s="38" customFormat="1" x14ac:dyDescent="0.2"/>
    <row r="1032" s="38" customFormat="1" x14ac:dyDescent="0.2"/>
    <row r="1033" s="38" customFormat="1" x14ac:dyDescent="0.2"/>
    <row r="1034" s="38" customFormat="1" x14ac:dyDescent="0.2"/>
    <row r="1035" s="38" customFormat="1" x14ac:dyDescent="0.2"/>
    <row r="1036" s="38" customFormat="1" x14ac:dyDescent="0.2"/>
    <row r="1037" s="38" customFormat="1" x14ac:dyDescent="0.2"/>
    <row r="1038" s="38" customFormat="1" x14ac:dyDescent="0.2"/>
    <row r="1039" s="38" customFormat="1" x14ac:dyDescent="0.2"/>
    <row r="1040" s="38" customFormat="1" x14ac:dyDescent="0.2"/>
    <row r="1041" s="38" customFormat="1" x14ac:dyDescent="0.2"/>
    <row r="1042" s="38" customFormat="1" x14ac:dyDescent="0.2"/>
    <row r="1043" s="38" customFormat="1" x14ac:dyDescent="0.2"/>
    <row r="1044" s="38" customFormat="1" x14ac:dyDescent="0.2"/>
    <row r="1045" s="38" customFormat="1" x14ac:dyDescent="0.2"/>
    <row r="1046" s="38" customFormat="1" x14ac:dyDescent="0.2"/>
    <row r="1047" s="38" customFormat="1" x14ac:dyDescent="0.2"/>
    <row r="1048" s="38" customFormat="1" x14ac:dyDescent="0.2"/>
    <row r="1049" s="38" customFormat="1" x14ac:dyDescent="0.2"/>
    <row r="1050" s="38" customFormat="1" x14ac:dyDescent="0.2"/>
    <row r="1051" s="38" customFormat="1" x14ac:dyDescent="0.2"/>
    <row r="1052" s="38" customFormat="1" x14ac:dyDescent="0.2"/>
    <row r="1053" s="38" customFormat="1" x14ac:dyDescent="0.2"/>
    <row r="1054" s="38" customFormat="1" x14ac:dyDescent="0.2"/>
    <row r="1055" s="38" customFormat="1" x14ac:dyDescent="0.2"/>
    <row r="1056" s="38" customFormat="1" x14ac:dyDescent="0.2"/>
    <row r="1057" s="38" customFormat="1" x14ac:dyDescent="0.2"/>
    <row r="1058" s="38" customFormat="1" x14ac:dyDescent="0.2"/>
    <row r="1059" s="38" customFormat="1" x14ac:dyDescent="0.2"/>
    <row r="1060" s="38" customFormat="1" x14ac:dyDescent="0.2"/>
    <row r="1061" s="38" customFormat="1" x14ac:dyDescent="0.2"/>
    <row r="1062" s="38" customFormat="1" x14ac:dyDescent="0.2"/>
    <row r="1063" s="38" customFormat="1" x14ac:dyDescent="0.2"/>
    <row r="1064" s="38" customFormat="1" x14ac:dyDescent="0.2"/>
    <row r="1065" s="38" customFormat="1" x14ac:dyDescent="0.2"/>
    <row r="1066" s="38" customFormat="1" x14ac:dyDescent="0.2"/>
    <row r="1067" s="38" customFormat="1" x14ac:dyDescent="0.2"/>
    <row r="1068" s="38" customFormat="1" x14ac:dyDescent="0.2"/>
    <row r="1069" s="38" customFormat="1" x14ac:dyDescent="0.2"/>
    <row r="1070" s="38" customFormat="1" x14ac:dyDescent="0.2"/>
    <row r="1071" s="38" customFormat="1" x14ac:dyDescent="0.2"/>
    <row r="1072" s="38" customFormat="1" x14ac:dyDescent="0.2"/>
    <row r="1073" s="38" customFormat="1" x14ac:dyDescent="0.2"/>
    <row r="1074" s="38" customFormat="1" x14ac:dyDescent="0.2"/>
    <row r="1075" s="38" customFormat="1" x14ac:dyDescent="0.2"/>
    <row r="1076" s="38" customFormat="1" x14ac:dyDescent="0.2"/>
    <row r="1077" s="38" customFormat="1" x14ac:dyDescent="0.2"/>
    <row r="1078" s="38" customFormat="1" x14ac:dyDescent="0.2"/>
    <row r="1079" s="38" customFormat="1" x14ac:dyDescent="0.2"/>
    <row r="1080" s="38" customFormat="1" x14ac:dyDescent="0.2"/>
    <row r="1081" s="38" customFormat="1" x14ac:dyDescent="0.2"/>
    <row r="1082" s="38" customFormat="1" x14ac:dyDescent="0.2"/>
    <row r="1083" s="38" customFormat="1" x14ac:dyDescent="0.2"/>
    <row r="1084" s="38" customFormat="1" x14ac:dyDescent="0.2"/>
    <row r="1085" s="38" customFormat="1" x14ac:dyDescent="0.2"/>
    <row r="1086" s="38" customFormat="1" x14ac:dyDescent="0.2"/>
    <row r="1087" s="38" customFormat="1" x14ac:dyDescent="0.2"/>
    <row r="1088" s="38" customFormat="1" x14ac:dyDescent="0.2"/>
    <row r="1089" s="38" customFormat="1" x14ac:dyDescent="0.2"/>
    <row r="1090" s="38" customFormat="1" x14ac:dyDescent="0.2"/>
    <row r="1091" s="38" customFormat="1" x14ac:dyDescent="0.2"/>
    <row r="1092" s="38" customFormat="1" x14ac:dyDescent="0.2"/>
    <row r="1093" s="38" customFormat="1" x14ac:dyDescent="0.2"/>
    <row r="1094" s="38" customFormat="1" x14ac:dyDescent="0.2"/>
    <row r="1095" s="38" customFormat="1" x14ac:dyDescent="0.2"/>
    <row r="1096" s="38" customFormat="1" x14ac:dyDescent="0.2"/>
    <row r="1097" s="38" customFormat="1" x14ac:dyDescent="0.2"/>
    <row r="1098" s="38" customFormat="1" x14ac:dyDescent="0.2"/>
    <row r="1099" s="38" customFormat="1" x14ac:dyDescent="0.2"/>
    <row r="1100" s="38" customFormat="1" x14ac:dyDescent="0.2"/>
    <row r="1101" s="38" customFormat="1" x14ac:dyDescent="0.2"/>
    <row r="1102" s="38" customFormat="1" x14ac:dyDescent="0.2"/>
    <row r="1103" s="38" customFormat="1" x14ac:dyDescent="0.2"/>
    <row r="1104" s="38" customFormat="1" x14ac:dyDescent="0.2"/>
    <row r="1105" s="38" customFormat="1" x14ac:dyDescent="0.2"/>
    <row r="1106" s="38" customFormat="1" x14ac:dyDescent="0.2"/>
    <row r="1107" s="38" customFormat="1" x14ac:dyDescent="0.2"/>
    <row r="1108" s="38" customFormat="1" x14ac:dyDescent="0.2"/>
    <row r="1109" s="38" customFormat="1" x14ac:dyDescent="0.2"/>
    <row r="1110" s="38" customFormat="1" x14ac:dyDescent="0.2"/>
    <row r="1111" s="38" customFormat="1" x14ac:dyDescent="0.2"/>
    <row r="1112" s="38" customFormat="1" x14ac:dyDescent="0.2"/>
    <row r="1113" s="38" customFormat="1" x14ac:dyDescent="0.2"/>
    <row r="1114" s="38" customFormat="1" x14ac:dyDescent="0.2"/>
    <row r="1115" s="38" customFormat="1" x14ac:dyDescent="0.2"/>
    <row r="1116" s="38" customFormat="1" x14ac:dyDescent="0.2"/>
    <row r="1117" s="38" customFormat="1" x14ac:dyDescent="0.2"/>
    <row r="1118" s="38" customFormat="1" x14ac:dyDescent="0.2"/>
    <row r="1119" s="38" customFormat="1" x14ac:dyDescent="0.2"/>
    <row r="1120" s="38" customFormat="1" x14ac:dyDescent="0.2"/>
    <row r="1121" s="38" customFormat="1" x14ac:dyDescent="0.2"/>
    <row r="1122" s="38" customFormat="1" x14ac:dyDescent="0.2"/>
    <row r="1123" s="38" customFormat="1" x14ac:dyDescent="0.2"/>
    <row r="1124" s="38" customFormat="1" x14ac:dyDescent="0.2"/>
    <row r="1125" s="38" customFormat="1" x14ac:dyDescent="0.2"/>
    <row r="1126" s="38" customFormat="1" x14ac:dyDescent="0.2"/>
    <row r="1127" s="38" customFormat="1" x14ac:dyDescent="0.2"/>
    <row r="1128" s="38" customFormat="1" x14ac:dyDescent="0.2"/>
    <row r="1129" s="38" customFormat="1" x14ac:dyDescent="0.2"/>
    <row r="1130" s="38" customFormat="1" x14ac:dyDescent="0.2"/>
    <row r="1131" s="38" customFormat="1" x14ac:dyDescent="0.2"/>
    <row r="1132" s="38" customFormat="1" x14ac:dyDescent="0.2"/>
    <row r="1133" s="38" customFormat="1" x14ac:dyDescent="0.2"/>
    <row r="1134" s="38" customFormat="1" x14ac:dyDescent="0.2"/>
    <row r="1135" s="38" customFormat="1" x14ac:dyDescent="0.2"/>
    <row r="1136" s="38" customFormat="1" x14ac:dyDescent="0.2"/>
    <row r="1137" s="38" customFormat="1" x14ac:dyDescent="0.2"/>
    <row r="1138" s="38" customFormat="1" x14ac:dyDescent="0.2"/>
    <row r="1139" s="38" customFormat="1" x14ac:dyDescent="0.2"/>
    <row r="1140" s="38" customFormat="1" x14ac:dyDescent="0.2"/>
    <row r="1141" s="38" customFormat="1" x14ac:dyDescent="0.2"/>
    <row r="1142" s="38" customFormat="1" x14ac:dyDescent="0.2"/>
    <row r="1143" s="38" customFormat="1" x14ac:dyDescent="0.2"/>
    <row r="1144" s="38" customFormat="1" x14ac:dyDescent="0.2"/>
    <row r="1145" s="38" customFormat="1" x14ac:dyDescent="0.2"/>
    <row r="1146" s="38" customFormat="1" x14ac:dyDescent="0.2"/>
    <row r="1147" s="38" customFormat="1" x14ac:dyDescent="0.2"/>
    <row r="1148" s="38" customFormat="1" x14ac:dyDescent="0.2"/>
    <row r="1149" s="38" customFormat="1" x14ac:dyDescent="0.2"/>
    <row r="1150" s="38" customFormat="1" x14ac:dyDescent="0.2"/>
    <row r="1151" s="38" customFormat="1" x14ac:dyDescent="0.2"/>
    <row r="1152" s="38" customFormat="1" x14ac:dyDescent="0.2"/>
    <row r="1153" s="38" customFormat="1" x14ac:dyDescent="0.2"/>
    <row r="1154" s="38" customFormat="1" x14ac:dyDescent="0.2"/>
    <row r="1155" s="38" customFormat="1" x14ac:dyDescent="0.2"/>
    <row r="1156" s="38" customFormat="1" x14ac:dyDescent="0.2"/>
    <row r="1157" s="38" customFormat="1" x14ac:dyDescent="0.2"/>
    <row r="1158" s="38" customFormat="1" x14ac:dyDescent="0.2"/>
    <row r="1159" s="38" customFormat="1" x14ac:dyDescent="0.2"/>
    <row r="1160" s="38" customFormat="1" x14ac:dyDescent="0.2"/>
    <row r="1161" s="38" customFormat="1" x14ac:dyDescent="0.2"/>
    <row r="1162" s="38" customFormat="1" x14ac:dyDescent="0.2"/>
    <row r="1163" s="38" customFormat="1" x14ac:dyDescent="0.2"/>
    <row r="1164" s="38" customFormat="1" x14ac:dyDescent="0.2"/>
    <row r="1165" s="38" customFormat="1" x14ac:dyDescent="0.2"/>
    <row r="1166" s="38" customFormat="1" x14ac:dyDescent="0.2"/>
    <row r="1167" s="38" customFormat="1" x14ac:dyDescent="0.2"/>
    <row r="1168" s="38" customFormat="1" x14ac:dyDescent="0.2"/>
    <row r="1169" s="38" customFormat="1" x14ac:dyDescent="0.2"/>
    <row r="1170" s="38" customFormat="1" x14ac:dyDescent="0.2"/>
    <row r="1171" s="38" customFormat="1" x14ac:dyDescent="0.2"/>
    <row r="1172" s="38" customFormat="1" x14ac:dyDescent="0.2"/>
    <row r="1173" s="38" customFormat="1" x14ac:dyDescent="0.2"/>
    <row r="1174" s="38" customFormat="1" x14ac:dyDescent="0.2"/>
    <row r="1175" s="38" customFormat="1" x14ac:dyDescent="0.2"/>
    <row r="1176" s="38" customFormat="1" x14ac:dyDescent="0.2"/>
    <row r="1177" s="38" customFormat="1" x14ac:dyDescent="0.2"/>
    <row r="1178" s="38" customFormat="1" x14ac:dyDescent="0.2"/>
    <row r="1179" s="38" customFormat="1" x14ac:dyDescent="0.2"/>
    <row r="1180" s="38" customFormat="1" x14ac:dyDescent="0.2"/>
    <row r="1181" s="38" customFormat="1" x14ac:dyDescent="0.2"/>
    <row r="1182" s="38" customFormat="1" x14ac:dyDescent="0.2"/>
    <row r="1183" s="38" customFormat="1" x14ac:dyDescent="0.2"/>
    <row r="1184" s="38" customFormat="1" x14ac:dyDescent="0.2"/>
    <row r="1185" s="38" customFormat="1" x14ac:dyDescent="0.2"/>
    <row r="1186" s="38" customFormat="1" x14ac:dyDescent="0.2"/>
    <row r="1187" s="38" customFormat="1" x14ac:dyDescent="0.2"/>
    <row r="1188" s="38" customFormat="1" x14ac:dyDescent="0.2"/>
    <row r="1189" s="38" customFormat="1" x14ac:dyDescent="0.2"/>
    <row r="1190" s="38" customFormat="1" x14ac:dyDescent="0.2"/>
    <row r="1191" s="38" customFormat="1" x14ac:dyDescent="0.2"/>
    <row r="1192" s="38" customFormat="1" x14ac:dyDescent="0.2"/>
    <row r="1193" s="38" customFormat="1" x14ac:dyDescent="0.2"/>
    <row r="1194" s="38" customFormat="1" x14ac:dyDescent="0.2"/>
    <row r="1195" s="38" customFormat="1" x14ac:dyDescent="0.2"/>
    <row r="1196" s="38" customFormat="1" x14ac:dyDescent="0.2"/>
    <row r="1197" s="38" customFormat="1" x14ac:dyDescent="0.2"/>
    <row r="1198" s="38" customFormat="1" x14ac:dyDescent="0.2"/>
    <row r="1199" s="38" customFormat="1" x14ac:dyDescent="0.2"/>
    <row r="1200" s="38" customFormat="1" x14ac:dyDescent="0.2"/>
    <row r="1201" s="38" customFormat="1" x14ac:dyDescent="0.2"/>
    <row r="1202" s="38" customFormat="1" x14ac:dyDescent="0.2"/>
    <row r="1203" s="38" customFormat="1" x14ac:dyDescent="0.2"/>
    <row r="1204" s="38" customFormat="1" x14ac:dyDescent="0.2"/>
    <row r="1205" s="38" customFormat="1" x14ac:dyDescent="0.2"/>
    <row r="1206" s="38" customFormat="1" x14ac:dyDescent="0.2"/>
    <row r="1207" s="38" customFormat="1" x14ac:dyDescent="0.2"/>
    <row r="1208" s="38" customFormat="1" x14ac:dyDescent="0.2"/>
    <row r="1209" s="38" customFormat="1" x14ac:dyDescent="0.2"/>
    <row r="1210" s="38" customFormat="1" x14ac:dyDescent="0.2"/>
    <row r="1211" s="38" customFormat="1" x14ac:dyDescent="0.2"/>
    <row r="1212" s="38" customFormat="1" x14ac:dyDescent="0.2"/>
    <row r="1213" s="38" customFormat="1" x14ac:dyDescent="0.2"/>
    <row r="1214" s="38" customFormat="1" x14ac:dyDescent="0.2"/>
    <row r="1215" s="38" customFormat="1" x14ac:dyDescent="0.2"/>
    <row r="1216" s="38" customFormat="1" x14ac:dyDescent="0.2"/>
    <row r="1217" s="38" customFormat="1" x14ac:dyDescent="0.2"/>
    <row r="1218" s="38" customFormat="1" x14ac:dyDescent="0.2"/>
    <row r="1219" s="38" customFormat="1" x14ac:dyDescent="0.2"/>
    <row r="1220" s="38" customFormat="1" x14ac:dyDescent="0.2"/>
    <row r="1221" s="38" customFormat="1" x14ac:dyDescent="0.2"/>
    <row r="1222" s="38" customFormat="1" x14ac:dyDescent="0.2"/>
    <row r="1223" s="38" customFormat="1" x14ac:dyDescent="0.2"/>
    <row r="1224" s="38" customFormat="1" x14ac:dyDescent="0.2"/>
    <row r="1225" s="38" customFormat="1" x14ac:dyDescent="0.2"/>
    <row r="1226" s="38" customFormat="1" x14ac:dyDescent="0.2"/>
    <row r="1227" s="38" customFormat="1" x14ac:dyDescent="0.2"/>
    <row r="1228" s="38" customFormat="1" x14ac:dyDescent="0.2"/>
  </sheetData>
  <sheetProtection algorithmName="SHA-512" hashValue="FSz1iNSVsEo86TViiCy+0TW1z+P3dtsw5ClTLnsTxsgQnlLyTnaRz85Hn10CiEFaI5kHmad9BKvNrDV94xDULg==" saltValue="tFy+Su919IdvJsJIJ1Fr5w==" spinCount="100000" sheet="1" objects="1" scenarios="1"/>
  <protectedRanges>
    <protectedRange sqref="BC18" name="шаблоны"/>
    <protectedRange sqref="S7:BK13" name="форма"/>
  </protectedRanges>
  <mergeCells count="24">
    <mergeCell ref="S13:BK13"/>
    <mergeCell ref="B5:BK5"/>
    <mergeCell ref="B7:Q7"/>
    <mergeCell ref="S7:BK7"/>
    <mergeCell ref="B9:Q9"/>
    <mergeCell ref="S9:BK9"/>
    <mergeCell ref="B8:Q8"/>
    <mergeCell ref="S8:BK8"/>
    <mergeCell ref="B10:Q10"/>
    <mergeCell ref="S10:BK10"/>
    <mergeCell ref="B11:Q11"/>
    <mergeCell ref="S11:BK11"/>
    <mergeCell ref="B12:Q12"/>
    <mergeCell ref="S12:BK12"/>
    <mergeCell ref="B13:Q13"/>
    <mergeCell ref="Q17:AK17"/>
    <mergeCell ref="Q18:AK18"/>
    <mergeCell ref="AL17:BB17"/>
    <mergeCell ref="AL18:BB18"/>
    <mergeCell ref="B15:BK15"/>
    <mergeCell ref="B17:P17"/>
    <mergeCell ref="BC17:BK17"/>
    <mergeCell ref="B18:P18"/>
    <mergeCell ref="BC18:BK18"/>
  </mergeCells>
  <conditionalFormatting sqref="Q18">
    <cfRule type="containsText" dxfId="10" priority="11" operator="containsText" text="ПРОВЕРЬТЕ ВВЕДЕННЫЕ СВЕДЕНИЯ!">
      <formula>NOT(ISERROR(SEARCH("ПРОВЕРЬТЕ ВВЕДЕННЫЕ СВЕДЕНИЯ!",Q18)))</formula>
    </cfRule>
  </conditionalFormatting>
  <conditionalFormatting sqref="BC18:BK18">
    <cfRule type="containsText" dxfId="9" priority="10" operator="containsText" text="Скачать шаблоны">
      <formula>NOT(ISERROR(SEARCH("Скачать шаблоны",BC18)))</formula>
    </cfRule>
  </conditionalFormatting>
  <conditionalFormatting sqref="B13:Q13">
    <cfRule type="containsText" dxfId="8" priority="7" operator="containsText" text="стоимост">
      <formula>NOT(ISERROR(SEARCH("стоимост",B13)))</formula>
    </cfRule>
    <cfRule type="containsText" dxfId="7" priority="9" operator="containsText" text="Введите стоимость заключаемого ДС (без НДС, руб.)">
      <formula>NOT(ISERROR(SEARCH("Введите стоимость заключаемого ДС (без НДС, руб.)",B13)))</formula>
    </cfRule>
  </conditionalFormatting>
  <conditionalFormatting sqref="B12:Q12">
    <cfRule type="containsText" dxfId="6" priority="8" operator="containsText" text="стоимост">
      <formula>NOT(ISERROR(SEARCH("стоимост",B12)))</formula>
    </cfRule>
  </conditionalFormatting>
  <conditionalFormatting sqref="B11:Q11">
    <cfRule type="containsText" dxfId="5" priority="5" operator="containsText" text="Выберите характер планируемых изменений">
      <formula>NOT(ISERROR(SEARCH("Выберите характер планируемых изменений",B11)))</formula>
    </cfRule>
    <cfRule type="containsText" dxfId="4" priority="6" operator="containsText" text="стоимост">
      <formula>NOT(ISERROR(SEARCH("стоимост",B11)))</formula>
    </cfRule>
  </conditionalFormatting>
  <conditionalFormatting sqref="S11:BK11">
    <cfRule type="expression" dxfId="3" priority="3">
      <formula>$S$10="да"</formula>
    </cfRule>
    <cfRule type="expression" dxfId="2" priority="4">
      <formula>"$Q$10=""да"""</formula>
    </cfRule>
  </conditionalFormatting>
  <conditionalFormatting sqref="S12:BK12">
    <cfRule type="expression" dxfId="1" priority="2">
      <formula>$S$10="нет"</formula>
    </cfRule>
  </conditionalFormatting>
  <conditionalFormatting sqref="S13:BK13">
    <cfRule type="expression" dxfId="0" priority="1">
      <formula>$S$10="нет"</formula>
    </cfRule>
  </conditionalFormatting>
  <dataValidations count="4">
    <dataValidation type="list" allowBlank="1" showInputMessage="1" showErrorMessage="1" sqref="S11:BK11">
      <formula1>Характер_изменений</formula1>
    </dataValidation>
    <dataValidation type="list" allowBlank="1" showInputMessage="1" showErrorMessage="1" sqref="S8:BK8">
      <formula1>Наличие_ЕОЛ</formula1>
    </dataValidation>
    <dataValidation type="list" allowBlank="1" showInputMessage="1" showErrorMessage="1" sqref="S9:BK9">
      <formula1>Предмет_договора</formula1>
    </dataValidation>
    <dataValidation type="list" allowBlank="1" showInputMessage="1" showErrorMessage="1" sqref="S7:BK7">
      <formula1>Заказчик</formula1>
    </dataValidation>
  </dataValidations>
  <hyperlinks>
    <hyperlink ref="BC18:BK18" r:id="rId1" display="https://poz.gazprom-neft.local/templates/707/"/>
  </hyperlinks>
  <printOptions horizontalCentered="1"/>
  <pageMargins left="0.59055118110236227" right="0.59055118110236227" top="0.39370078740157483" bottom="0.31496062992125984" header="0.31496062992125984" footer="0.31496062992125984"/>
  <pageSetup paperSize="9" scale="88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Рабочий!$J$2:$J$3</xm:f>
          </x14:formula1>
          <xm:sqref>S10:BK10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F34" sqref="F34"/>
    </sheetView>
  </sheetViews>
  <sheetFormatPr defaultRowHeight="12.75" x14ac:dyDescent="0.2"/>
  <sheetData>
    <row r="1" spans="1:12" x14ac:dyDescent="0.2">
      <c r="A1" t="s">
        <v>43</v>
      </c>
      <c r="D1" t="s">
        <v>44</v>
      </c>
      <c r="G1" t="s">
        <v>45</v>
      </c>
      <c r="L1" t="s">
        <v>46</v>
      </c>
    </row>
    <row r="2" spans="1:12" x14ac:dyDescent="0.2">
      <c r="A2" t="s">
        <v>15</v>
      </c>
      <c r="D2" t="s">
        <v>16</v>
      </c>
      <c r="G2" t="s">
        <v>17</v>
      </c>
      <c r="J2" t="s">
        <v>118</v>
      </c>
      <c r="L2" t="s">
        <v>103</v>
      </c>
    </row>
    <row r="3" spans="1:12" x14ac:dyDescent="0.2">
      <c r="A3" t="s">
        <v>19</v>
      </c>
      <c r="D3" t="s">
        <v>20</v>
      </c>
      <c r="G3" t="s">
        <v>18</v>
      </c>
      <c r="J3" t="s">
        <v>119</v>
      </c>
      <c r="L3" t="s">
        <v>102</v>
      </c>
    </row>
    <row r="4" spans="1:12" x14ac:dyDescent="0.2">
      <c r="L4" t="s">
        <v>101</v>
      </c>
    </row>
    <row r="5" spans="1:12" x14ac:dyDescent="0.2">
      <c r="L5" t="s">
        <v>100</v>
      </c>
    </row>
    <row r="6" spans="1:12" x14ac:dyDescent="0.2">
      <c r="L6" t="s">
        <v>99</v>
      </c>
    </row>
    <row r="7" spans="1:12" x14ac:dyDescent="0.2">
      <c r="L7" t="s">
        <v>98</v>
      </c>
    </row>
    <row r="8" spans="1:12" x14ac:dyDescent="0.2">
      <c r="L8" t="s">
        <v>97</v>
      </c>
    </row>
    <row r="9" spans="1:12" x14ac:dyDescent="0.2">
      <c r="L9" t="s">
        <v>96</v>
      </c>
    </row>
    <row r="10" spans="1:12" x14ac:dyDescent="0.2">
      <c r="L10" t="s">
        <v>95</v>
      </c>
    </row>
    <row r="11" spans="1:12" x14ac:dyDescent="0.2">
      <c r="L11" t="s">
        <v>94</v>
      </c>
    </row>
    <row r="12" spans="1:12" x14ac:dyDescent="0.2">
      <c r="L12" t="s">
        <v>93</v>
      </c>
    </row>
    <row r="13" spans="1:12" x14ac:dyDescent="0.2">
      <c r="L13" t="s">
        <v>92</v>
      </c>
    </row>
    <row r="14" spans="1:12" x14ac:dyDescent="0.2">
      <c r="L14" t="s">
        <v>91</v>
      </c>
    </row>
    <row r="15" spans="1:12" x14ac:dyDescent="0.2">
      <c r="L15" t="s">
        <v>90</v>
      </c>
    </row>
    <row r="16" spans="1:12" x14ac:dyDescent="0.2">
      <c r="L16" t="s">
        <v>89</v>
      </c>
    </row>
    <row r="17" spans="12:12" x14ac:dyDescent="0.2">
      <c r="L17" t="s">
        <v>88</v>
      </c>
    </row>
    <row r="18" spans="12:12" x14ac:dyDescent="0.2">
      <c r="L18" t="s">
        <v>87</v>
      </c>
    </row>
    <row r="19" spans="12:12" x14ac:dyDescent="0.2">
      <c r="L19" t="s">
        <v>86</v>
      </c>
    </row>
    <row r="20" spans="12:12" x14ac:dyDescent="0.2">
      <c r="L20" t="s">
        <v>85</v>
      </c>
    </row>
    <row r="21" spans="12:12" x14ac:dyDescent="0.2">
      <c r="L21" t="s">
        <v>84</v>
      </c>
    </row>
    <row r="22" spans="12:12" x14ac:dyDescent="0.2">
      <c r="L22" t="s">
        <v>83</v>
      </c>
    </row>
    <row r="23" spans="12:12" x14ac:dyDescent="0.2">
      <c r="L23" t="s">
        <v>82</v>
      </c>
    </row>
    <row r="24" spans="12:12" x14ac:dyDescent="0.2">
      <c r="L24" t="s">
        <v>81</v>
      </c>
    </row>
    <row r="25" spans="12:12" x14ac:dyDescent="0.2">
      <c r="L25" t="s">
        <v>80</v>
      </c>
    </row>
    <row r="26" spans="12:12" x14ac:dyDescent="0.2">
      <c r="L26" t="s">
        <v>79</v>
      </c>
    </row>
    <row r="27" spans="12:12" x14ac:dyDescent="0.2">
      <c r="L27" t="s">
        <v>78</v>
      </c>
    </row>
    <row r="28" spans="12:12" x14ac:dyDescent="0.2">
      <c r="L28" t="s">
        <v>77</v>
      </c>
    </row>
    <row r="29" spans="12:12" x14ac:dyDescent="0.2">
      <c r="L29" t="s">
        <v>76</v>
      </c>
    </row>
    <row r="30" spans="12:12" x14ac:dyDescent="0.2">
      <c r="L30" t="s">
        <v>75</v>
      </c>
    </row>
    <row r="31" spans="12:12" x14ac:dyDescent="0.2">
      <c r="L31" t="s">
        <v>73</v>
      </c>
    </row>
    <row r="32" spans="12:12" x14ac:dyDescent="0.2">
      <c r="L32" t="s">
        <v>72</v>
      </c>
    </row>
    <row r="33" spans="12:12" x14ac:dyDescent="0.2">
      <c r="L33" t="s">
        <v>71</v>
      </c>
    </row>
    <row r="34" spans="12:12" x14ac:dyDescent="0.2">
      <c r="L34" t="s">
        <v>70</v>
      </c>
    </row>
    <row r="35" spans="12:12" x14ac:dyDescent="0.2">
      <c r="L35" t="s">
        <v>69</v>
      </c>
    </row>
    <row r="36" spans="12:12" x14ac:dyDescent="0.2">
      <c r="L36" t="s">
        <v>68</v>
      </c>
    </row>
    <row r="37" spans="12:12" x14ac:dyDescent="0.2">
      <c r="L37" t="s">
        <v>67</v>
      </c>
    </row>
  </sheetData>
  <sheetProtection algorithmName="SHA-512" hashValue="j/KASLLaH0SsMP2rE+lkvjYaImGRl70X0oR7BbQGGMFG0N8YQc3wKDRms8rIk2JVLCWRavStcDh+vOYmQhahrw==" saltValue="iUBXiKbkZecPmU6vnUbA2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74" zoomScaleNormal="74" workbookViewId="0">
      <pane ySplit="1" topLeftCell="A29" activePane="bottomLeft" state="frozen"/>
      <selection activeCell="F34" sqref="F34"/>
      <selection pane="bottomLeft" activeCell="F44" sqref="F43:F44"/>
    </sheetView>
  </sheetViews>
  <sheetFormatPr defaultRowHeight="12.75" x14ac:dyDescent="0.2"/>
  <cols>
    <col min="1" max="1" width="51.7109375" customWidth="1"/>
    <col min="2" max="2" width="31.7109375" customWidth="1"/>
    <col min="3" max="3" width="29.28515625" customWidth="1"/>
    <col min="4" max="4" width="22.85546875" customWidth="1"/>
    <col min="5" max="5" width="26.28515625" customWidth="1"/>
    <col min="6" max="6" width="25.5703125" customWidth="1"/>
    <col min="7" max="7" width="25.140625" customWidth="1"/>
    <col min="13" max="13" width="17.28515625" customWidth="1"/>
    <col min="14" max="14" width="21.7109375" customWidth="1"/>
  </cols>
  <sheetData>
    <row r="1" spans="1:7" x14ac:dyDescent="0.2">
      <c r="D1" s="4" t="s">
        <v>106</v>
      </c>
      <c r="E1" s="4" t="s">
        <v>107</v>
      </c>
      <c r="F1" s="4" t="s">
        <v>108</v>
      </c>
      <c r="G1" s="4" t="s">
        <v>109</v>
      </c>
    </row>
    <row r="2" spans="1:7" ht="13.5" thickBot="1" x14ac:dyDescent="0.25">
      <c r="B2" t="s">
        <v>11</v>
      </c>
    </row>
    <row r="3" spans="1:7" ht="144" customHeight="1" thickBot="1" x14ac:dyDescent="0.25">
      <c r="A3" t="str">
        <f>CONCATENATE(C3,C4,C5)</f>
        <v>Общество Газпром нефтьМТРЕОЛ БРД / БЛПС / ДРП</v>
      </c>
      <c r="B3" t="s">
        <v>12</v>
      </c>
      <c r="C3" t="s">
        <v>15</v>
      </c>
      <c r="D3" s="63" t="s">
        <v>110</v>
      </c>
      <c r="E3" s="64" t="s">
        <v>113</v>
      </c>
      <c r="F3" s="64" t="s">
        <v>114</v>
      </c>
      <c r="G3" s="65" t="s">
        <v>135</v>
      </c>
    </row>
    <row r="4" spans="1:7" ht="28.5" customHeight="1" x14ac:dyDescent="0.2">
      <c r="B4" t="s">
        <v>13</v>
      </c>
      <c r="C4" t="s">
        <v>16</v>
      </c>
      <c r="D4" s="13"/>
      <c r="E4" s="13"/>
    </row>
    <row r="5" spans="1:7" ht="36.950000000000003" customHeight="1" x14ac:dyDescent="0.2">
      <c r="B5" t="s">
        <v>14</v>
      </c>
      <c r="C5" t="s">
        <v>17</v>
      </c>
      <c r="D5" s="13"/>
      <c r="E5" s="13"/>
    </row>
    <row r="6" spans="1:7" x14ac:dyDescent="0.2">
      <c r="D6" s="13"/>
      <c r="E6" s="13"/>
    </row>
    <row r="7" spans="1:7" ht="13.5" thickBot="1" x14ac:dyDescent="0.25">
      <c r="D7" s="13"/>
      <c r="E7" s="13"/>
    </row>
    <row r="8" spans="1:7" ht="126" customHeight="1" thickBot="1" x14ac:dyDescent="0.25">
      <c r="A8" t="str">
        <f>CONCATENATE(C8,C9,C10)</f>
        <v>Общество Газпром нефтьМТРВне ЕОЛ</v>
      </c>
      <c r="B8" t="s">
        <v>12</v>
      </c>
      <c r="C8" t="s">
        <v>15</v>
      </c>
      <c r="D8" s="63" t="s">
        <v>110</v>
      </c>
      <c r="E8" s="64" t="s">
        <v>113</v>
      </c>
      <c r="F8" s="64" t="s">
        <v>114</v>
      </c>
      <c r="G8" s="65" t="s">
        <v>135</v>
      </c>
    </row>
    <row r="9" spans="1:7" ht="26.45" customHeight="1" x14ac:dyDescent="0.2">
      <c r="B9" t="s">
        <v>13</v>
      </c>
      <c r="C9" t="s">
        <v>16</v>
      </c>
    </row>
    <row r="10" spans="1:7" ht="42" customHeight="1" x14ac:dyDescent="0.2">
      <c r="B10" t="s">
        <v>14</v>
      </c>
      <c r="C10" t="s">
        <v>18</v>
      </c>
    </row>
    <row r="12" spans="1:7" ht="13.5" thickBot="1" x14ac:dyDescent="0.25"/>
    <row r="13" spans="1:7" ht="125.1" customHeight="1" thickBot="1" x14ac:dyDescent="0.25">
      <c r="A13" t="str">
        <f>CONCATENATE(C13,C14,C15)</f>
        <v>Общество Газпром нефтьРаботы / УслугиЕОЛ БРД / БЛПС / ДРП</v>
      </c>
      <c r="B13" t="s">
        <v>12</v>
      </c>
      <c r="C13" t="s">
        <v>15</v>
      </c>
      <c r="D13" s="63" t="s">
        <v>112</v>
      </c>
      <c r="E13" s="64" t="s">
        <v>113</v>
      </c>
      <c r="F13" s="64" t="s">
        <v>115</v>
      </c>
      <c r="G13" s="65" t="s">
        <v>116</v>
      </c>
    </row>
    <row r="14" spans="1:7" ht="32.1" customHeight="1" x14ac:dyDescent="0.2">
      <c r="B14" t="s">
        <v>13</v>
      </c>
      <c r="C14" t="s">
        <v>20</v>
      </c>
    </row>
    <row r="15" spans="1:7" ht="31.5" customHeight="1" x14ac:dyDescent="0.2">
      <c r="B15" t="s">
        <v>14</v>
      </c>
      <c r="C15" t="s">
        <v>17</v>
      </c>
    </row>
    <row r="17" spans="1:7" ht="13.5" thickBot="1" x14ac:dyDescent="0.25"/>
    <row r="18" spans="1:7" ht="92.45" customHeight="1" thickBot="1" x14ac:dyDescent="0.25">
      <c r="A18" t="str">
        <f>CONCATENATE(C18,C19,C20)</f>
        <v>Общество Газпром нефтьРаботы / УслугиВне ЕОЛ</v>
      </c>
      <c r="B18" t="s">
        <v>12</v>
      </c>
      <c r="C18" t="s">
        <v>15</v>
      </c>
      <c r="D18" s="63" t="s">
        <v>138</v>
      </c>
      <c r="E18" s="64" t="s">
        <v>113</v>
      </c>
      <c r="F18" s="64" t="s">
        <v>140</v>
      </c>
      <c r="G18" s="65" t="s">
        <v>136</v>
      </c>
    </row>
    <row r="19" spans="1:7" ht="32.450000000000003" customHeight="1" x14ac:dyDescent="0.2">
      <c r="B19" t="s">
        <v>13</v>
      </c>
      <c r="C19" t="s">
        <v>20</v>
      </c>
    </row>
    <row r="20" spans="1:7" ht="35.450000000000003" customHeight="1" x14ac:dyDescent="0.2">
      <c r="B20" t="s">
        <v>14</v>
      </c>
      <c r="C20" t="s">
        <v>18</v>
      </c>
    </row>
    <row r="22" spans="1:7" ht="13.5" thickBot="1" x14ac:dyDescent="0.25"/>
    <row r="23" spans="1:7" ht="120.6" customHeight="1" thickBot="1" x14ac:dyDescent="0.25">
      <c r="A23" t="str">
        <f>CONCATENATE(C23,C24,C25)</f>
        <v>Подразделение КЦМТРЕОЛ БРД / БЛПС / ДРП</v>
      </c>
      <c r="B23" t="s">
        <v>12</v>
      </c>
      <c r="C23" t="s">
        <v>19</v>
      </c>
      <c r="D23" s="63" t="s">
        <v>111</v>
      </c>
      <c r="E23" s="64" t="s">
        <v>39</v>
      </c>
      <c r="F23" s="64" t="s">
        <v>114</v>
      </c>
      <c r="G23" s="65" t="s">
        <v>135</v>
      </c>
    </row>
    <row r="24" spans="1:7" ht="35.1" customHeight="1" x14ac:dyDescent="0.2">
      <c r="B24" t="s">
        <v>13</v>
      </c>
      <c r="C24" t="s">
        <v>16</v>
      </c>
    </row>
    <row r="25" spans="1:7" ht="33" customHeight="1" x14ac:dyDescent="0.2">
      <c r="B25" t="s">
        <v>14</v>
      </c>
      <c r="C25" t="s">
        <v>17</v>
      </c>
    </row>
    <row r="27" spans="1:7" ht="13.5" thickBot="1" x14ac:dyDescent="0.25"/>
    <row r="28" spans="1:7" ht="98.45" customHeight="1" thickBot="1" x14ac:dyDescent="0.25">
      <c r="A28" t="str">
        <f>CONCATENATE(C28,C29,C30)</f>
        <v>Подразделение КЦМТРВне ЕОЛ</v>
      </c>
      <c r="B28" t="s">
        <v>12</v>
      </c>
      <c r="C28" t="s">
        <v>19</v>
      </c>
      <c r="D28" s="63" t="s">
        <v>111</v>
      </c>
      <c r="E28" s="64" t="s">
        <v>39</v>
      </c>
      <c r="F28" s="64" t="s">
        <v>114</v>
      </c>
      <c r="G28" s="65" t="s">
        <v>135</v>
      </c>
    </row>
    <row r="29" spans="1:7" x14ac:dyDescent="0.2">
      <c r="B29" t="s">
        <v>13</v>
      </c>
      <c r="C29" t="s">
        <v>16</v>
      </c>
    </row>
    <row r="30" spans="1:7" x14ac:dyDescent="0.2">
      <c r="B30" t="s">
        <v>14</v>
      </c>
      <c r="C30" t="s">
        <v>18</v>
      </c>
    </row>
    <row r="32" spans="1:7" ht="13.5" thickBot="1" x14ac:dyDescent="0.25"/>
    <row r="33" spans="1:7" ht="113.1" customHeight="1" thickBot="1" x14ac:dyDescent="0.25">
      <c r="A33" t="str">
        <f>CONCATENATE(C33,C34,C35)</f>
        <v>Подразделение КЦРаботы / УслугиЕОЛ БРД / БЛПС / ДРП</v>
      </c>
      <c r="B33" t="s">
        <v>12</v>
      </c>
      <c r="C33" t="s">
        <v>19</v>
      </c>
      <c r="D33" s="63" t="s">
        <v>121</v>
      </c>
      <c r="E33" s="64" t="s">
        <v>120</v>
      </c>
      <c r="F33" s="64" t="s">
        <v>115</v>
      </c>
      <c r="G33" s="65" t="s">
        <v>116</v>
      </c>
    </row>
    <row r="34" spans="1:7" ht="28.5" customHeight="1" x14ac:dyDescent="0.2">
      <c r="B34" t="s">
        <v>13</v>
      </c>
      <c r="C34" t="s">
        <v>20</v>
      </c>
    </row>
    <row r="35" spans="1:7" ht="28.5" customHeight="1" x14ac:dyDescent="0.2">
      <c r="B35" t="s">
        <v>14</v>
      </c>
      <c r="C35" t="s">
        <v>17</v>
      </c>
    </row>
    <row r="37" spans="1:7" ht="13.5" thickBot="1" x14ac:dyDescent="0.25"/>
    <row r="38" spans="1:7" ht="117.95" customHeight="1" thickBot="1" x14ac:dyDescent="0.25">
      <c r="A38" t="str">
        <f>CONCATENATE(C38,C39,C40)</f>
        <v>Подразделение КЦРаботы / УслугиВне ЕОЛ</v>
      </c>
      <c r="B38" t="s">
        <v>12</v>
      </c>
      <c r="C38" t="s">
        <v>19</v>
      </c>
      <c r="D38" s="63" t="s">
        <v>21</v>
      </c>
      <c r="E38" s="64" t="s">
        <v>139</v>
      </c>
      <c r="F38" s="64" t="s">
        <v>140</v>
      </c>
      <c r="G38" s="65" t="s">
        <v>136</v>
      </c>
    </row>
    <row r="39" spans="1:7" x14ac:dyDescent="0.2">
      <c r="B39" t="s">
        <v>13</v>
      </c>
      <c r="C39" t="s">
        <v>20</v>
      </c>
    </row>
    <row r="40" spans="1:7" x14ac:dyDescent="0.2">
      <c r="B40" t="s">
        <v>14</v>
      </c>
      <c r="C40" t="s">
        <v>18</v>
      </c>
    </row>
    <row r="46" spans="1:7" x14ac:dyDescent="0.2">
      <c r="A46" t="s">
        <v>5</v>
      </c>
      <c r="B46" t="s">
        <v>29</v>
      </c>
      <c r="C46" t="s">
        <v>30</v>
      </c>
      <c r="D46" t="s">
        <v>31</v>
      </c>
    </row>
    <row r="48" spans="1:7" ht="38.25" x14ac:dyDescent="0.2">
      <c r="A48" s="12" t="s">
        <v>125</v>
      </c>
      <c r="C48" s="12" t="s">
        <v>122</v>
      </c>
      <c r="D48" t="s">
        <v>28</v>
      </c>
    </row>
    <row r="49" spans="1:4" ht="85.5" customHeight="1" x14ac:dyDescent="0.2">
      <c r="A49" s="12" t="s">
        <v>126</v>
      </c>
      <c r="C49" s="12" t="s">
        <v>128</v>
      </c>
      <c r="D49" t="s">
        <v>28</v>
      </c>
    </row>
    <row r="50" spans="1:4" ht="38.25" x14ac:dyDescent="0.2">
      <c r="A50" s="12" t="s">
        <v>74</v>
      </c>
      <c r="D50" t="s">
        <v>27</v>
      </c>
    </row>
    <row r="51" spans="1:4" ht="51" x14ac:dyDescent="0.2">
      <c r="A51" s="5" t="s">
        <v>133</v>
      </c>
      <c r="B51" s="5" t="s">
        <v>66</v>
      </c>
      <c r="D51" t="s">
        <v>27</v>
      </c>
    </row>
    <row r="52" spans="1:4" ht="63.75" x14ac:dyDescent="0.2">
      <c r="A52" s="5" t="s">
        <v>133</v>
      </c>
      <c r="B52" s="18" t="s">
        <v>65</v>
      </c>
      <c r="D52" t="s">
        <v>27</v>
      </c>
    </row>
    <row r="53" spans="1:4" ht="25.5" x14ac:dyDescent="0.2">
      <c r="A53" s="5" t="s">
        <v>133</v>
      </c>
      <c r="B53" t="s">
        <v>64</v>
      </c>
    </row>
  </sheetData>
  <autoFilter ref="A1:G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Каталог</vt:lpstr>
      <vt:lpstr>Конструктор</vt:lpstr>
      <vt:lpstr>Рабочий</vt:lpstr>
      <vt:lpstr>Согласование</vt:lpstr>
      <vt:lpstr>Каталог!OLE_LINK1</vt:lpstr>
      <vt:lpstr>Заказчик</vt:lpstr>
      <vt:lpstr>Наличие_ЕОЛ</vt:lpstr>
      <vt:lpstr>Каталог!Область_печати</vt:lpstr>
      <vt:lpstr>Конструктор!Область_печати</vt:lpstr>
      <vt:lpstr>Предмет_договора</vt:lpstr>
      <vt:lpstr>Характер_изменений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Kamenskaya.AM</dc:creator>
  <cp:lastModifiedBy>Николаева Наталья Олеговна</cp:lastModifiedBy>
  <cp:lastPrinted>2022-09-16T10:48:39Z</cp:lastPrinted>
  <dcterms:created xsi:type="dcterms:W3CDTF">2008-08-29T08:09:54Z</dcterms:created>
  <dcterms:modified xsi:type="dcterms:W3CDTF">2022-09-28T14:50:17Z</dcterms:modified>
</cp:coreProperties>
</file>